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fileSharing readOnlyRecommended="1" userName="s273689" algorithmName="SHA-512" hashValue="cH178K932u72v2HRbdIc0ARww03BzYOnJuicDadOXRYxUcFoAmFq2+cI1+oBfAVhhxkkeZjBdUIRHwdTpEZfEw==" saltValue="pVy9Ik9oypmuNww/9ajNqg==" spinCount="100000"/>
  <workbookPr filterPrivacy="1" showInkAnnotation="0" codeName="ThisWorkbook" defaultThemeVersion="124226"/>
  <xr:revisionPtr revIDLastSave="0" documentId="8_{E4EFF3BD-D39C-4618-B4AC-092B1A1ACD42}"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0" r:id="rId6"/>
    <sheet name="WS B-3-A" sheetId="52" r:id="rId7"/>
    <sheet name="WS C  - Working Capital" sheetId="6" r:id="rId8"/>
    <sheet name="WS D IPP Credits" sheetId="7" r:id="rId9"/>
    <sheet name="WS E Rev Credits" sheetId="8" r:id="rId10"/>
    <sheet name="WS F Misc Exp" sheetId="9" r:id="rId11"/>
    <sheet name="WS G  State Tax Rate" sheetId="10" r:id="rId12"/>
    <sheet name="WS H Other Taxes" sheetId="11" r:id="rId13"/>
    <sheet name="WS H-1-Detail of Tax Amts" sheetId="30" r:id="rId14"/>
    <sheet name="WS I Reserved" sheetId="12" r:id="rId15"/>
    <sheet name="WS J PROJECTED RTEP RR" sheetId="20" state="hidden" r:id="rId16"/>
    <sheet name="WS K TRUE-UP RTEP RR" sheetId="13" r:id="rId17"/>
    <sheet name="WS L Reserved" sheetId="14" r:id="rId18"/>
    <sheet name="WS M - Cost of Capital" sheetId="41" r:id="rId19"/>
    <sheet name="WS N - Sale of Plant Held" sheetId="21" r:id="rId20"/>
    <sheet name="WS O - PBOP" sheetId="48" r:id="rId21"/>
    <sheet name="APCo - WS P Dep. Rates" sheetId="31" r:id="rId22"/>
    <sheet name="IMC - WS P Dep. Rates" sheetId="51" r:id="rId23"/>
    <sheet name="KGP - WS P Dep. Rates" sheetId="43" r:id="rId24"/>
    <sheet name="KPC - WS P Dep. Rates" sheetId="44" r:id="rId25"/>
    <sheet name="OPC - WS P Dep. Rates" sheetId="45" r:id="rId26"/>
    <sheet name="WPC-WS P Dep. Rates" sheetId="46" r:id="rId27"/>
    <sheet name="KgPCO WS Q Interest" sheetId="32" r:id="rId28"/>
    <sheet name="KgPCO WS Q Interest (2)" sheetId="49" r:id="rId29"/>
  </sheets>
  <externalReferences>
    <externalReference r:id="rId30"/>
    <externalReference r:id="rId31"/>
    <externalReference r:id="rId32"/>
  </externalReferences>
  <definedNames>
    <definedName name="_NPh1" localSheetId="22">#REF!</definedName>
    <definedName name="_NPh1" localSheetId="6">#REF!</definedName>
    <definedName name="_NPh1">#REF!</definedName>
    <definedName name="ActExcessAmt" localSheetId="22">#REF!</definedName>
    <definedName name="ActExcessAmt" localSheetId="6">#REF!</definedName>
    <definedName name="ActExcessAmt">#REF!</definedName>
    <definedName name="ActGrTaxAmt" localSheetId="6">#REF!</definedName>
    <definedName name="ActGrTaxAmt">#REF!</definedName>
    <definedName name="ActKWHExcess" localSheetId="6">#REF!</definedName>
    <definedName name="ActKWHExcess">#REF!</definedName>
    <definedName name="ActKWHNotUsed" localSheetId="6">#REF!</definedName>
    <definedName name="ActKWHNotUsed">#REF!</definedName>
    <definedName name="ActKWHRes" localSheetId="6">#REF!</definedName>
    <definedName name="ActKWHRes">#REF!</definedName>
    <definedName name="ActKWHSubTot" localSheetId="6">#REF!</definedName>
    <definedName name="ActKWHSubTot">#REF!</definedName>
    <definedName name="ActKWHTot" localSheetId="6">#REF!</definedName>
    <definedName name="ActKWHTot">#REF!</definedName>
    <definedName name="ActNotUsedAmt" localSheetId="6">#REF!</definedName>
    <definedName name="ActNotUsedAmt">#REF!</definedName>
    <definedName name="ActResAmt" localSheetId="6">#REF!</definedName>
    <definedName name="ActResAmt">#REF!</definedName>
    <definedName name="ActSubTotAmt" localSheetId="6">#REF!</definedName>
    <definedName name="ActSubTotAmt">#REF!</definedName>
    <definedName name="ActTotAmt" localSheetId="6">#REF!</definedName>
    <definedName name="ActTotAmt">#REF!</definedName>
    <definedName name="AdminChg" localSheetId="6">#REF!</definedName>
    <definedName name="AdminChg">#REF!</definedName>
    <definedName name="AEP" localSheetId="6">#REF!</definedName>
    <definedName name="AEP">#REF!</definedName>
    <definedName name="allocator" localSheetId="6">#REF!</definedName>
    <definedName name="allocator">#REF!</definedName>
    <definedName name="allocators" localSheetId="6">#REF!</definedName>
    <definedName name="allocators">#REF!</definedName>
    <definedName name="allocatorsSWP" localSheetId="6">#REF!</definedName>
    <definedName name="allocatorsSWP">#REF!</definedName>
    <definedName name="allocatorSWP1">'[1]SWP TCOS 2008 13 Month'!$I$317:$J$328</definedName>
    <definedName name="APCO" localSheetId="6">#REF!</definedName>
    <definedName name="APCO">#REF!</definedName>
    <definedName name="APCo_Proj_Allocators" localSheetId="6">#REF!</definedName>
    <definedName name="APCo_Proj_Allocators">#REF!</definedName>
    <definedName name="APCo_TU_Allocators" localSheetId="6">#REF!</definedName>
    <definedName name="APCo_TU_Allocators">#REF!</definedName>
    <definedName name="AVRGPWRFCTR" localSheetId="6">#REF!</definedName>
    <definedName name="AVRGPWRFCTR">#REF!</definedName>
    <definedName name="B1HRSCRMO" localSheetId="6">#REF!</definedName>
    <definedName name="B1HRSCRMO">#REF!</definedName>
    <definedName name="B2HRSCRMO" localSheetId="6">#REF!</definedName>
    <definedName name="B2HRSCRMO">#REF!</definedName>
    <definedName name="BASERATECHG" localSheetId="6">#REF!</definedName>
    <definedName name="BASERATECHG">#REF!</definedName>
    <definedName name="BILLKWH" localSheetId="6">#REF!</definedName>
    <definedName name="BILLKWH">#REF!</definedName>
    <definedName name="BIRPCCHG" localSheetId="6">#REF!</definedName>
    <definedName name="BIRPCCHG">#REF!</definedName>
    <definedName name="BIRPDCHG1" localSheetId="6">#REF!</definedName>
    <definedName name="BIRPDCHG1">#REF!</definedName>
    <definedName name="BIRPDCHG2" localSheetId="6">#REF!</definedName>
    <definedName name="BIRPDCHG2">#REF!</definedName>
    <definedName name="BIRPECHG1" localSheetId="6">#REF!</definedName>
    <definedName name="BIRPECHG1">#REF!</definedName>
    <definedName name="BIRPECHGB1" localSheetId="6">#REF!</definedName>
    <definedName name="BIRPECHGB1">#REF!</definedName>
    <definedName name="BIRPECHGB2" localSheetId="6">#REF!</definedName>
    <definedName name="BIRPECHGB2">#REF!</definedName>
    <definedName name="BIRPECHGB3" localSheetId="6">#REF!</definedName>
    <definedName name="BIRPECHGB3">#REF!</definedName>
    <definedName name="BIRPECHGW" localSheetId="6">#REF!</definedName>
    <definedName name="BIRPECHGW">#REF!</definedName>
    <definedName name="BIRPKWH1" localSheetId="6">#REF!</definedName>
    <definedName name="BIRPKWH1">#REF!</definedName>
    <definedName name="BIRPKWHB1" localSheetId="6">#REF!</definedName>
    <definedName name="BIRPKWHB1">#REF!</definedName>
    <definedName name="BIRPKWHB2" localSheetId="6">#REF!</definedName>
    <definedName name="BIRPKWHB2">#REF!</definedName>
    <definedName name="BIRPKWHB3" localSheetId="6">#REF!</definedName>
    <definedName name="BIRPKWHB3">#REF!</definedName>
    <definedName name="BIRPKWHWH" localSheetId="6">#REF!</definedName>
    <definedName name="BIRPKWHWH">#REF!</definedName>
    <definedName name="BIRPMECHG1" localSheetId="6">#REF!</definedName>
    <definedName name="BIRPMECHG1">#REF!</definedName>
    <definedName name="BIRPOFKWH" localSheetId="6">#REF!</definedName>
    <definedName name="BIRPOFKWH">#REF!</definedName>
    <definedName name="BIRPOPKWH" localSheetId="6">#REF!</definedName>
    <definedName name="BIRPOPKWH">#REF!</definedName>
    <definedName name="BIRPP1EC" localSheetId="6">#REF!</definedName>
    <definedName name="BIRPP1EC">#REF!</definedName>
    <definedName name="BIRPP2EC" localSheetId="6">#REF!</definedName>
    <definedName name="BIRPP2EC">#REF!</definedName>
    <definedName name="BIRPP3EC" localSheetId="6">#REF!</definedName>
    <definedName name="BIRPP3EC">#REF!</definedName>
    <definedName name="BIRPP4EC" localSheetId="6">#REF!</definedName>
    <definedName name="BIRPP4EC">#REF!</definedName>
    <definedName name="BIRPP5EC" localSheetId="6">#REF!</definedName>
    <definedName name="BIRPP5EC">#REF!</definedName>
    <definedName name="BIRPPDMDCHG" localSheetId="6">#REF!</definedName>
    <definedName name="BIRPPDMDCHG">#REF!</definedName>
    <definedName name="BIRPRCHG" localSheetId="6">#REF!</definedName>
    <definedName name="BIRPRCHG">#REF!</definedName>
    <definedName name="BIRPXKVA" localSheetId="6">#REF!</definedName>
    <definedName name="BIRPXKVA">#REF!</definedName>
    <definedName name="BIRPXKVAPCT" localSheetId="6">#REF!</definedName>
    <definedName name="BIRPXKVAPCT">#REF!</definedName>
    <definedName name="BIRPXOFKW" localSheetId="6">#REF!</definedName>
    <definedName name="BIRPXOFKW">#REF!</definedName>
    <definedName name="BKUPKWH" localSheetId="6">#REF!</definedName>
    <definedName name="BKUPKWH">#REF!</definedName>
    <definedName name="BLDAMNT" localSheetId="6">#REF!</definedName>
    <definedName name="BLDAMNT">#REF!</definedName>
    <definedName name="BLDDMND" localSheetId="6">#REF!</definedName>
    <definedName name="BLDDMND">#REF!</definedName>
    <definedName name="BLDKWH" localSheetId="6">#REF!</definedName>
    <definedName name="BLDKWH">#REF!</definedName>
    <definedName name="BLDOPDMND" localSheetId="6">#REF!</definedName>
    <definedName name="BLDOPDMND">#REF!</definedName>
    <definedName name="BLNGKWB4EDR" localSheetId="6">#REF!</definedName>
    <definedName name="BLNGKWB4EDR">#REF!</definedName>
    <definedName name="BLNGKWH" localSheetId="6">#REF!</definedName>
    <definedName name="BLNGKWH">#REF!</definedName>
    <definedName name="BLNGKWHTTL" localSheetId="6">#REF!</definedName>
    <definedName name="BLNGKWHTTL">#REF!</definedName>
    <definedName name="BndBlkKwh1" localSheetId="6">#REF!</definedName>
    <definedName name="BndBlkKwh1">#REF!</definedName>
    <definedName name="BndBlkKwh2" localSheetId="6">#REF!</definedName>
    <definedName name="BndBlkKwh2">#REF!</definedName>
    <definedName name="BndBlkKwh3" localSheetId="6">#REF!</definedName>
    <definedName name="BndBlkKwh3">#REF!</definedName>
    <definedName name="BndBlkKwhChg1" localSheetId="6">#REF!</definedName>
    <definedName name="BndBlkKwhChg1">#REF!</definedName>
    <definedName name="BndBlkKwhChg2" localSheetId="6">#REF!</definedName>
    <definedName name="BndBlkKwhChg2">#REF!</definedName>
    <definedName name="BndBlkKwhChg3" localSheetId="6">#REF!</definedName>
    <definedName name="BndBlkKwhChg3">#REF!</definedName>
    <definedName name="BndBlkKwhChgT" localSheetId="6">#REF!</definedName>
    <definedName name="BndBlkKwhChgT">#REF!</definedName>
    <definedName name="BndBlkKwhChgW" localSheetId="6">#REF!</definedName>
    <definedName name="BndBlkKwhChgW">#REF!</definedName>
    <definedName name="BndBlkKwhT" localSheetId="6">#REF!</definedName>
    <definedName name="BndBlkKwhT">#REF!</definedName>
    <definedName name="BndBlkKwhW" localSheetId="6">#REF!</definedName>
    <definedName name="BndBlkKwhW">#REF!</definedName>
    <definedName name="BndCustChg" localSheetId="6">#REF!</definedName>
    <definedName name="BndCustChg">#REF!</definedName>
    <definedName name="BndDmdChg1" localSheetId="6">#REF!</definedName>
    <definedName name="BndDmdChg1">#REF!</definedName>
    <definedName name="BndDmdChg2" localSheetId="6">#REF!</definedName>
    <definedName name="BndDmdChg2">#REF!</definedName>
    <definedName name="BndExcsKvaPct" localSheetId="6">#REF!</definedName>
    <definedName name="BndExcsKvaPct">#REF!</definedName>
    <definedName name="BndMEChg" localSheetId="6">#REF!</definedName>
    <definedName name="BndMEChg">#REF!</definedName>
    <definedName name="BndOffPkKwh" localSheetId="6">#REF!</definedName>
    <definedName name="BndOffPkKwh">#REF!</definedName>
    <definedName name="BndOnPkKwh" localSheetId="6">#REF!</definedName>
    <definedName name="BndOnPkKwh">#REF!</definedName>
    <definedName name="BndPL1Chg" localSheetId="6">#REF!</definedName>
    <definedName name="BndPL1Chg">#REF!</definedName>
    <definedName name="BndPL2Chg" localSheetId="6">#REF!</definedName>
    <definedName name="BndPL2Chg">#REF!</definedName>
    <definedName name="BndPL3Chg" localSheetId="6">#REF!</definedName>
    <definedName name="BndPL3Chg">#REF!</definedName>
    <definedName name="BndPL4Chg" localSheetId="6">#REF!</definedName>
    <definedName name="BndPL4Chg">#REF!</definedName>
    <definedName name="BndPL5Chg" localSheetId="6">#REF!</definedName>
    <definedName name="BndPL5Chg">#REF!</definedName>
    <definedName name="BndReactiveChg" localSheetId="6">#REF!</definedName>
    <definedName name="BndReactiveChg">#REF!</definedName>
    <definedName name="BndXOfpKvaChg" localSheetId="6">#REF!</definedName>
    <definedName name="BndXOfpKvaChg">#REF!</definedName>
    <definedName name="BndXOfpKwChg" localSheetId="6">#REF!</definedName>
    <definedName name="BndXOfpKwChg">#REF!</definedName>
    <definedName name="BTTrueUp" localSheetId="6">#REF!</definedName>
    <definedName name="BTTrueUp">#REF!</definedName>
    <definedName name="BUNCCHG" localSheetId="6">#REF!</definedName>
    <definedName name="BUNCCHG">#REF!</definedName>
    <definedName name="BUNDCHG1" localSheetId="6">#REF!</definedName>
    <definedName name="BUNDCHG1">#REF!</definedName>
    <definedName name="BUNDCHG2" localSheetId="6">#REF!</definedName>
    <definedName name="BUNDCHG2">#REF!</definedName>
    <definedName name="BUNECHG1" localSheetId="6">#REF!</definedName>
    <definedName name="BUNECHG1">#REF!</definedName>
    <definedName name="BUNECHGB1" localSheetId="6">#REF!</definedName>
    <definedName name="BUNECHGB1">#REF!</definedName>
    <definedName name="BUNECHGB2" localSheetId="6">#REF!</definedName>
    <definedName name="BUNECHGB2">#REF!</definedName>
    <definedName name="BUNECHGB3" localSheetId="6">#REF!</definedName>
    <definedName name="BUNECHGB3">#REF!</definedName>
    <definedName name="BUNECHGW" localSheetId="6">#REF!</definedName>
    <definedName name="BUNECHGW">#REF!</definedName>
    <definedName name="BUNKWH1" localSheetId="6">#REF!</definedName>
    <definedName name="BUNKWH1">#REF!</definedName>
    <definedName name="BUNKWHB1" localSheetId="6">#REF!</definedName>
    <definedName name="BUNKWHB1">#REF!</definedName>
    <definedName name="BUNKWHB2" localSheetId="6">#REF!</definedName>
    <definedName name="BUNKWHB2">#REF!</definedName>
    <definedName name="BUNKWHB3" localSheetId="6">#REF!</definedName>
    <definedName name="BUNKWHB3">#REF!</definedName>
    <definedName name="BUNKWHWH" localSheetId="6">#REF!</definedName>
    <definedName name="BUNKWHWH">#REF!</definedName>
    <definedName name="BUNMECHG1" localSheetId="6">#REF!</definedName>
    <definedName name="BUNMECHG1">#REF!</definedName>
    <definedName name="BUNOFKWH" localSheetId="6">#REF!</definedName>
    <definedName name="BUNOFKWH">#REF!</definedName>
    <definedName name="BUNOPKWH" localSheetId="6">#REF!</definedName>
    <definedName name="BUNOPKWH">#REF!</definedName>
    <definedName name="BUNP1EC" localSheetId="6">#REF!</definedName>
    <definedName name="BUNP1EC">#REF!</definedName>
    <definedName name="BUNP2EC" localSheetId="6">#REF!</definedName>
    <definedName name="BUNP2EC">#REF!</definedName>
    <definedName name="BUNP3EC" localSheetId="6">#REF!</definedName>
    <definedName name="BUNP3EC">#REF!</definedName>
    <definedName name="BUNP4EC" localSheetId="6">#REF!</definedName>
    <definedName name="BUNP4EC">#REF!</definedName>
    <definedName name="BUNP5EC" localSheetId="6">#REF!</definedName>
    <definedName name="BUNP5EC">#REF!</definedName>
    <definedName name="BUNPDMDCHG" localSheetId="6">#REF!</definedName>
    <definedName name="BUNPDMDCHG">#REF!</definedName>
    <definedName name="BUNRCHG" localSheetId="6">#REF!</definedName>
    <definedName name="BUNRCHG">#REF!</definedName>
    <definedName name="BUNXKVA" localSheetId="6">#REF!</definedName>
    <definedName name="BUNXKVA">#REF!</definedName>
    <definedName name="BUNXKVAPCT" localSheetId="6">#REF!</definedName>
    <definedName name="BUNXKVAPCT">#REF!</definedName>
    <definedName name="BUNXOFKW" localSheetId="6">#REF!</definedName>
    <definedName name="BUNXOFKW">#REF!</definedName>
    <definedName name="CALCPFCC" localSheetId="6">#REF!</definedName>
    <definedName name="CALCPFCC">#REF!</definedName>
    <definedName name="CAPDEFA" localSheetId="6">#REF!</definedName>
    <definedName name="CAPDEFA">#REF!</definedName>
    <definedName name="CBLKWH" localSheetId="6">#REF!</definedName>
    <definedName name="CBLKWH">#REF!</definedName>
    <definedName name="City" localSheetId="6">#REF!</definedName>
    <definedName name="City">#REF!</definedName>
    <definedName name="CNTRCTDMND" localSheetId="6">#REF!</definedName>
    <definedName name="CNTRCTDMND">#REF!</definedName>
    <definedName name="CoPhoneLine" localSheetId="6">#REF!</definedName>
    <definedName name="CoPhoneLine">#REF!</definedName>
    <definedName name="CRMOINTRPTHRS" localSheetId="6">#REF!</definedName>
    <definedName name="CRMOINTRPTHRS">#REF!</definedName>
    <definedName name="CRNTMOBTKWH" localSheetId="6">#REF!</definedName>
    <definedName name="CRNTMOBTKWH">#REF!</definedName>
    <definedName name="CRNTMOFPKHRS" localSheetId="6">#REF!</definedName>
    <definedName name="CRNTMOFPKHRS">#REF!</definedName>
    <definedName name="CRNTMONPKHRS" localSheetId="6">#REF!</definedName>
    <definedName name="CRNTMONPKHRS">#REF!</definedName>
    <definedName name="CRTLBLONPKHRS" localSheetId="6">#REF!</definedName>
    <definedName name="CRTLBLONPKHRS">#REF!</definedName>
    <definedName name="CRTLBLONPKKWH" localSheetId="6">#REF!</definedName>
    <definedName name="CRTLBLONPKKWH">#REF!</definedName>
    <definedName name="CSTMRCHG" localSheetId="6">#REF!</definedName>
    <definedName name="CSTMRCHG">#REF!</definedName>
    <definedName name="CurMoAddr1" localSheetId="6">#REF!</definedName>
    <definedName name="CurMoAddr1">#REF!</definedName>
    <definedName name="CurMoAddr2" localSheetId="6">#REF!</definedName>
    <definedName name="CurMoAddr2">#REF!</definedName>
    <definedName name="CurMoBTDetail" localSheetId="6">#REF!</definedName>
    <definedName name="CurMoBTDetail">#REF!</definedName>
    <definedName name="CurMoBuyThrgh_Sheet" localSheetId="6">#REF!</definedName>
    <definedName name="CurMoBuyThrgh_Sheet">#REF!</definedName>
    <definedName name="CurMoCityStZip" localSheetId="6">#REF!</definedName>
    <definedName name="CurMoCityStZip">#REF!</definedName>
    <definedName name="CurMoCustName" localSheetId="6">#REF!</definedName>
    <definedName name="CurMoCustName">#REF!</definedName>
    <definedName name="CurMoExcessAmt" localSheetId="6">#REF!</definedName>
    <definedName name="CurMoExcessAmt">#REF!</definedName>
    <definedName name="CurMoGrTaxAmt" localSheetId="6">#REF!</definedName>
    <definedName name="CurMoGrTaxAmt">#REF!</definedName>
    <definedName name="CurMoKWHExcess" localSheetId="6">#REF!</definedName>
    <definedName name="CurMoKWHExcess">#REF!</definedName>
    <definedName name="CurMoKWHNotUsed" localSheetId="6">#REF!</definedName>
    <definedName name="CurMoKWHNotUsed">#REF!</definedName>
    <definedName name="CurMoKWHRes" localSheetId="6">#REF!</definedName>
    <definedName name="CurMoKWHRes">#REF!</definedName>
    <definedName name="CurMoKWHSubTot" localSheetId="6">#REF!</definedName>
    <definedName name="CurMoKWHSubTot">#REF!</definedName>
    <definedName name="CurMoKWHTot" localSheetId="6">#REF!</definedName>
    <definedName name="CurMoKWHTot">#REF!</definedName>
    <definedName name="CurMoMtrMult" localSheetId="6">#REF!</definedName>
    <definedName name="CurMoMtrMult">#REF!</definedName>
    <definedName name="CurMoNotUsedAmt" localSheetId="6">#REF!</definedName>
    <definedName name="CurMoNotUsedAmt">#REF!</definedName>
    <definedName name="CurMoResAmt" localSheetId="6">#REF!</definedName>
    <definedName name="CurMoResAmt">#REF!</definedName>
    <definedName name="CurMoSubTotAmt" localSheetId="6">#REF!</definedName>
    <definedName name="CurMoSubTotAmt">#REF!</definedName>
    <definedName name="CurMoTotAmt" localSheetId="6">#REF!</definedName>
    <definedName name="CurMoTotAmt">#REF!</definedName>
    <definedName name="CurrYear" localSheetId="6">#REF!</definedName>
    <definedName name="CurrYear">#REF!</definedName>
    <definedName name="CustAddr1" localSheetId="6">#REF!</definedName>
    <definedName name="CustAddr1">#REF!</definedName>
    <definedName name="CustAddr2" localSheetId="6">#REF!</definedName>
    <definedName name="CustAddr2">#REF!</definedName>
    <definedName name="CustCityStZip" localSheetId="6">#REF!</definedName>
    <definedName name="CustCityStZip">#REF!</definedName>
    <definedName name="CustName2" localSheetId="6">#REF!</definedName>
    <definedName name="CustName2">#REF!</definedName>
    <definedName name="CustTable" localSheetId="6">#REF!</definedName>
    <definedName name="CustTable">#REF!</definedName>
    <definedName name="DetailTotCbl" localSheetId="6">#REF!</definedName>
    <definedName name="DetailTotCbl">#REF!</definedName>
    <definedName name="DetailTotChg" localSheetId="6">#REF!</definedName>
    <definedName name="DetailTotChg">#REF!</definedName>
    <definedName name="DetailTotKw" localSheetId="6">#REF!</definedName>
    <definedName name="DetailTotKw">#REF!</definedName>
    <definedName name="DetailTotMargin" localSheetId="6">#REF!</definedName>
    <definedName name="DetailTotMargin">#REF!</definedName>
    <definedName name="DIRPCCHG" localSheetId="6">#REF!</definedName>
    <definedName name="DIRPCCHG">#REF!</definedName>
    <definedName name="DIRPDCHG1" localSheetId="6">#REF!</definedName>
    <definedName name="DIRPDCHG1">#REF!</definedName>
    <definedName name="DIRPDCHG2" localSheetId="6">#REF!</definedName>
    <definedName name="DIRPDCHG2">#REF!</definedName>
    <definedName name="DIRPECHG1" localSheetId="6">#REF!</definedName>
    <definedName name="DIRPECHG1">#REF!</definedName>
    <definedName name="DIRPECHGB1" localSheetId="6">#REF!</definedName>
    <definedName name="DIRPECHGB1">#REF!</definedName>
    <definedName name="DIRPECHGB2" localSheetId="6">#REF!</definedName>
    <definedName name="DIRPECHGB2">#REF!</definedName>
    <definedName name="DIRPECHGB3" localSheetId="6">#REF!</definedName>
    <definedName name="DIRPECHGB3">#REF!</definedName>
    <definedName name="DIRPMECHG1" localSheetId="6">#REF!</definedName>
    <definedName name="DIRPMECHG1">#REF!</definedName>
    <definedName name="DIRPMINDC" localSheetId="6">#REF!</definedName>
    <definedName name="DIRPMINDC">#REF!</definedName>
    <definedName name="DIRPMINEC" localSheetId="6">#REF!</definedName>
    <definedName name="DIRPMINEC">#REF!</definedName>
    <definedName name="DIRPOFKVA" localSheetId="6">#REF!</definedName>
    <definedName name="DIRPOFKVA">#REF!</definedName>
    <definedName name="DIRPOFKW" localSheetId="6">#REF!</definedName>
    <definedName name="DIRPOFKW">#REF!</definedName>
    <definedName name="DIRPOFKWH" localSheetId="6">#REF!</definedName>
    <definedName name="DIRPOFKWH">#REF!</definedName>
    <definedName name="DIRPOPKWH" localSheetId="6">#REF!</definedName>
    <definedName name="DIRPOPKWH">#REF!</definedName>
    <definedName name="DIRPP1EC" localSheetId="6">#REF!</definedName>
    <definedName name="DIRPP1EC">#REF!</definedName>
    <definedName name="DIRPP2EC" localSheetId="6">#REF!</definedName>
    <definedName name="DIRPP2EC">#REF!</definedName>
    <definedName name="DIRPP3EC" localSheetId="6">#REF!</definedName>
    <definedName name="DIRPP3EC">#REF!</definedName>
    <definedName name="DIRPP4EC" localSheetId="6">#REF!</definedName>
    <definedName name="DIRPP4EC">#REF!</definedName>
    <definedName name="DIRPP5EC" localSheetId="6">#REF!</definedName>
    <definedName name="DIRPP5EC">#REF!</definedName>
    <definedName name="DIRPRCHG" localSheetId="6">#REF!</definedName>
    <definedName name="DIRPRCHG">#REF!</definedName>
    <definedName name="DisBlkKwhChg1" localSheetId="6">#REF!</definedName>
    <definedName name="DisBlkKwhChg1">#REF!</definedName>
    <definedName name="DisBlkKwhChg2" localSheetId="6">#REF!</definedName>
    <definedName name="DisBlkKwhChg2">#REF!</definedName>
    <definedName name="DisBlkKwhChg3" localSheetId="6">#REF!</definedName>
    <definedName name="DisBlkKwhChg3">#REF!</definedName>
    <definedName name="DisBlkKwhChgT" localSheetId="6">#REF!</definedName>
    <definedName name="DisBlkKwhChgT">#REF!</definedName>
    <definedName name="DisCustChg" localSheetId="6">#REF!</definedName>
    <definedName name="DisCustChg">#REF!</definedName>
    <definedName name="DisDmdChg1" localSheetId="6">#REF!</definedName>
    <definedName name="DisDmdChg1">#REF!</definedName>
    <definedName name="DisDmdChg2" localSheetId="6">#REF!</definedName>
    <definedName name="DisDmdChg2">#REF!</definedName>
    <definedName name="DisMEChg" localSheetId="6">#REF!</definedName>
    <definedName name="DisMEChg">#REF!</definedName>
    <definedName name="DisMinDChg" localSheetId="6">#REF!</definedName>
    <definedName name="DisMinDChg">#REF!</definedName>
    <definedName name="DisMinEChg" localSheetId="6">#REF!</definedName>
    <definedName name="DisMinEChg">#REF!</definedName>
    <definedName name="DisOffPkKwh" localSheetId="6">#REF!</definedName>
    <definedName name="DisOffPkKwh">#REF!</definedName>
    <definedName name="DisOnPkKwh" localSheetId="6">#REF!</definedName>
    <definedName name="DisOnPkKwh">#REF!</definedName>
    <definedName name="DisPL1Chg" localSheetId="6">#REF!</definedName>
    <definedName name="DisPL1Chg">#REF!</definedName>
    <definedName name="DisPL2Chg" localSheetId="6">#REF!</definedName>
    <definedName name="DisPL2Chg">#REF!</definedName>
    <definedName name="DisPL3Chg" localSheetId="6">#REF!</definedName>
    <definedName name="DisPL3Chg">#REF!</definedName>
    <definedName name="DisPL4Chg" localSheetId="6">#REF!</definedName>
    <definedName name="DisPL4Chg">#REF!</definedName>
    <definedName name="DisPL5Chg" localSheetId="6">#REF!</definedName>
    <definedName name="DisPL5Chg">#REF!</definedName>
    <definedName name="DisReactiveChg" localSheetId="6">#REF!</definedName>
    <definedName name="DisReactiveChg">#REF!</definedName>
    <definedName name="DisXOfpKvaChg" localSheetId="6">#REF!</definedName>
    <definedName name="DisXOfpKvaChg">#REF!</definedName>
    <definedName name="DisXOfpKwChg" localSheetId="6">#REF!</definedName>
    <definedName name="DisXOfpKwChg">#REF!</definedName>
    <definedName name="DSTCCHG" localSheetId="6">#REF!</definedName>
    <definedName name="DSTCCHG">#REF!</definedName>
    <definedName name="DSTDCHG1" localSheetId="6">#REF!</definedName>
    <definedName name="DSTDCHG1">#REF!</definedName>
    <definedName name="DSTDCHG2" localSheetId="6">#REF!</definedName>
    <definedName name="DSTDCHG2">#REF!</definedName>
    <definedName name="DSTECHG1" localSheetId="6">#REF!</definedName>
    <definedName name="DSTECHG1">#REF!</definedName>
    <definedName name="DSTECHGB1" localSheetId="6">#REF!</definedName>
    <definedName name="DSTECHGB1">#REF!</definedName>
    <definedName name="DSTECHGB2" localSheetId="6">#REF!</definedName>
    <definedName name="DSTECHGB2">#REF!</definedName>
    <definedName name="DSTECHGB3" localSheetId="6">#REF!</definedName>
    <definedName name="DSTECHGB3">#REF!</definedName>
    <definedName name="DSTMECHG1" localSheetId="6">#REF!</definedName>
    <definedName name="DSTMECHG1">#REF!</definedName>
    <definedName name="DSTMINDC" localSheetId="6">#REF!</definedName>
    <definedName name="DSTMINDC">#REF!</definedName>
    <definedName name="DSTMINEC" localSheetId="6">#REF!</definedName>
    <definedName name="DSTMINEC">#REF!</definedName>
    <definedName name="DSTOFKWH" localSheetId="6">#REF!</definedName>
    <definedName name="DSTOFKWH">#REF!</definedName>
    <definedName name="DSTOPKWH" localSheetId="6">#REF!</definedName>
    <definedName name="DSTOPKWH">#REF!</definedName>
    <definedName name="DSTP1EC" localSheetId="6">#REF!</definedName>
    <definedName name="DSTP1EC">#REF!</definedName>
    <definedName name="DSTP2EC" localSheetId="6">#REF!</definedName>
    <definedName name="DSTP2EC">#REF!</definedName>
    <definedName name="DSTP3EC" localSheetId="6">#REF!</definedName>
    <definedName name="DSTP3EC">#REF!</definedName>
    <definedName name="DSTP4EC" localSheetId="6">#REF!</definedName>
    <definedName name="DSTP4EC">#REF!</definedName>
    <definedName name="DSTP5EC" localSheetId="6">#REF!</definedName>
    <definedName name="DSTP5EC">#REF!</definedName>
    <definedName name="DSTRCHG" localSheetId="6">#REF!</definedName>
    <definedName name="DSTRCHG">#REF!</definedName>
    <definedName name="DSTXOFKVA" localSheetId="6">#REF!</definedName>
    <definedName name="DSTXOFKVA">#REF!</definedName>
    <definedName name="DSTXOFKW" localSheetId="6">#REF!</definedName>
    <definedName name="DSTXOFKW">#REF!</definedName>
    <definedName name="EDRBASE" localSheetId="6">#REF!</definedName>
    <definedName name="EDRBASE">#REF!</definedName>
    <definedName name="EDRDATE" localSheetId="6">#REF!</definedName>
    <definedName name="EDRDATE">#REF!</definedName>
    <definedName name="EDRDSCNT" localSheetId="6">#REF!</definedName>
    <definedName name="EDRDSCNT">#REF!</definedName>
    <definedName name="EDRLVLPCT" localSheetId="6">#REF!</definedName>
    <definedName name="EDRLVLPCT">#REF!</definedName>
    <definedName name="EDRTYPE" localSheetId="6">#REF!</definedName>
    <definedName name="EDRTYPE">#REF!</definedName>
    <definedName name="EffDate" localSheetId="6">#REF!</definedName>
    <definedName name="EffDate">#REF!</definedName>
    <definedName name="ELKMCGN1" localSheetId="6">#REF!</definedName>
    <definedName name="ELKMCGN1">#REF!</definedName>
    <definedName name="ELKMCGN2" localSheetId="6">#REF!</definedName>
    <definedName name="ELKMCGN2">#REF!</definedName>
    <definedName name="ENDDTM" localSheetId="6">#REF!</definedName>
    <definedName name="ENDDTM">#REF!</definedName>
    <definedName name="ENDTIME" localSheetId="6">#REF!</definedName>
    <definedName name="ENDTIME">#REF!</definedName>
    <definedName name="EstExcessAmt" localSheetId="6">#REF!</definedName>
    <definedName name="EstExcessAmt">#REF!</definedName>
    <definedName name="EstGrTaxAmt" localSheetId="6">#REF!</definedName>
    <definedName name="EstGrTaxAmt">#REF!</definedName>
    <definedName name="EstKWHExcess" localSheetId="6">#REF!</definedName>
    <definedName name="EstKWHExcess">#REF!</definedName>
    <definedName name="EstKWHNotUsed" localSheetId="6">#REF!</definedName>
    <definedName name="EstKWHNotUsed">#REF!</definedName>
    <definedName name="EstKWHRes" localSheetId="6">#REF!</definedName>
    <definedName name="EstKWHRes">#REF!</definedName>
    <definedName name="EstKWHSubTot" localSheetId="6">#REF!</definedName>
    <definedName name="EstKWHSubTot">#REF!</definedName>
    <definedName name="EstKWHTot" localSheetId="6">#REF!</definedName>
    <definedName name="EstKWHTot">#REF!</definedName>
    <definedName name="EstNotUsedAmt" localSheetId="6">#REF!</definedName>
    <definedName name="EstNotUsedAmt">#REF!</definedName>
    <definedName name="EstResAmt" localSheetId="6">#REF!</definedName>
    <definedName name="EstResAmt">#REF!</definedName>
    <definedName name="EstSubTotAmt" localSheetId="6">#REF!</definedName>
    <definedName name="EstSubTotAmt">#REF!</definedName>
    <definedName name="EstTotAmt" localSheetId="6">#REF!</definedName>
    <definedName name="EstTotAmt">#REF!</definedName>
    <definedName name="EXCSKVACHG" localSheetId="6">#REF!</definedName>
    <definedName name="EXCSKVACHG">#REF!</definedName>
    <definedName name="EXCSKVADMND" localSheetId="6">#REF!</definedName>
    <definedName name="EXCSKVADMND">#REF!</definedName>
    <definedName name="EXCSKVAR" localSheetId="6">#REF!</definedName>
    <definedName name="EXCSKVAR">#REF!</definedName>
    <definedName name="FIRMKWH" localSheetId="6">#REF!</definedName>
    <definedName name="FIRMKWH">#REF!</definedName>
    <definedName name="FIRSTDAY" localSheetId="6">#REF!</definedName>
    <definedName name="FIRSTDAY">#REF!</definedName>
    <definedName name="FRMCPCT" localSheetId="6">#REF!</definedName>
    <definedName name="FRMCPCT">#REF!</definedName>
    <definedName name="FUELCHG" localSheetId="6">#REF!</definedName>
    <definedName name="FUELCHG">#REF!</definedName>
    <definedName name="FUELRATE" localSheetId="6">#REF!</definedName>
    <definedName name="FUELRATE">#REF!</definedName>
    <definedName name="GenBlkKwhChg1" localSheetId="6">#REF!</definedName>
    <definedName name="GenBlkKwhChg1">#REF!</definedName>
    <definedName name="GenBlkKwhChg2" localSheetId="6">#REF!</definedName>
    <definedName name="GenBlkKwhChg2">#REF!</definedName>
    <definedName name="GenBlkKwhChg3" localSheetId="6">#REF!</definedName>
    <definedName name="GenBlkKwhChg3">#REF!</definedName>
    <definedName name="GenBlkKwhChgT" localSheetId="6">#REF!</definedName>
    <definedName name="GenBlkKwhChgT">#REF!</definedName>
    <definedName name="GENCCHG" localSheetId="6">#REF!</definedName>
    <definedName name="GENCCHG">#REF!</definedName>
    <definedName name="GenCustChg" localSheetId="6">#REF!</definedName>
    <definedName name="GenCustChg">#REF!</definedName>
    <definedName name="GENDCHG1" localSheetId="6">#REF!</definedName>
    <definedName name="GENDCHG1">#REF!</definedName>
    <definedName name="GENDCHG2" localSheetId="6">#REF!</definedName>
    <definedName name="GENDCHG2">#REF!</definedName>
    <definedName name="GenDmdChg1" localSheetId="6">#REF!</definedName>
    <definedName name="GenDmdChg1">#REF!</definedName>
    <definedName name="GenDmdChg2" localSheetId="6">#REF!</definedName>
    <definedName name="GenDmdChg2">#REF!</definedName>
    <definedName name="GENECHG1" localSheetId="6">#REF!</definedName>
    <definedName name="GENECHG1">#REF!</definedName>
    <definedName name="GENECHGB1" localSheetId="6">#REF!</definedName>
    <definedName name="GENECHGB1">#REF!</definedName>
    <definedName name="GENECHGB2" localSheetId="6">#REF!</definedName>
    <definedName name="GENECHGB2">#REF!</definedName>
    <definedName name="GENECHGB3" localSheetId="6">#REF!</definedName>
    <definedName name="GENECHGB3">#REF!</definedName>
    <definedName name="GenMEChg" localSheetId="6">#REF!</definedName>
    <definedName name="GenMEChg">#REF!</definedName>
    <definedName name="GENMECHG1" localSheetId="6">#REF!</definedName>
    <definedName name="GENMECHG1">#REF!</definedName>
    <definedName name="GENMINDC" localSheetId="6">#REF!</definedName>
    <definedName name="GENMINDC">#REF!</definedName>
    <definedName name="GenMinDChg" localSheetId="6">#REF!</definedName>
    <definedName name="GenMinDChg">#REF!</definedName>
    <definedName name="GENMINEC" localSheetId="6">#REF!</definedName>
    <definedName name="GENMINEC">#REF!</definedName>
    <definedName name="GenMinEChg" localSheetId="6">#REF!</definedName>
    <definedName name="GenMinEChg">#REF!</definedName>
    <definedName name="GenOffPkKwh" localSheetId="6">#REF!</definedName>
    <definedName name="GenOffPkKwh">#REF!</definedName>
    <definedName name="GENOFKWH" localSheetId="6">#REF!</definedName>
    <definedName name="GENOFKWH">#REF!</definedName>
    <definedName name="GenOnPkKwh" localSheetId="6">#REF!</definedName>
    <definedName name="GenOnPkKwh">#REF!</definedName>
    <definedName name="GENOPKWH" localSheetId="6">#REF!</definedName>
    <definedName name="GENOPKWH">#REF!</definedName>
    <definedName name="GENP1EC" localSheetId="6">#REF!</definedName>
    <definedName name="GENP1EC">#REF!</definedName>
    <definedName name="GENP2EC" localSheetId="6">#REF!</definedName>
    <definedName name="GENP2EC">#REF!</definedName>
    <definedName name="GENP3EC" localSheetId="6">#REF!</definedName>
    <definedName name="GENP3EC">#REF!</definedName>
    <definedName name="GENP4EC" localSheetId="6">#REF!</definedName>
    <definedName name="GENP4EC">#REF!</definedName>
    <definedName name="GENP5EC" localSheetId="6">#REF!</definedName>
    <definedName name="GENP5EC">#REF!</definedName>
    <definedName name="GenPL1Chg" localSheetId="6">#REF!</definedName>
    <definedName name="GenPL1Chg">#REF!</definedName>
    <definedName name="GenPL2Chg" localSheetId="6">#REF!</definedName>
    <definedName name="GenPL2Chg">#REF!</definedName>
    <definedName name="GenPL3Chg" localSheetId="6">#REF!</definedName>
    <definedName name="GenPL3Chg">#REF!</definedName>
    <definedName name="GenPL4Chg" localSheetId="6">#REF!</definedName>
    <definedName name="GenPL4Chg">#REF!</definedName>
    <definedName name="GenPL5Chg" localSheetId="6">#REF!</definedName>
    <definedName name="GenPL5Chg">#REF!</definedName>
    <definedName name="GENRCHG" localSheetId="6">#REF!</definedName>
    <definedName name="GENRCHG">#REF!</definedName>
    <definedName name="GenReactiveChg" localSheetId="6">#REF!</definedName>
    <definedName name="GenReactiveChg">#REF!</definedName>
    <definedName name="GENXOFKVA" localSheetId="6">#REF!</definedName>
    <definedName name="GENXOFKVA">#REF!</definedName>
    <definedName name="GENXOFKW" localSheetId="6">#REF!</definedName>
    <definedName name="GENXOFKW">#REF!</definedName>
    <definedName name="GenXOfpKvaChg" localSheetId="6">#REF!</definedName>
    <definedName name="GenXOfpKvaChg">#REF!</definedName>
    <definedName name="GenXOfpKwChg" localSheetId="6">#REF!</definedName>
    <definedName name="GenXOfpKwChg">#REF!</definedName>
    <definedName name="GIRPCCHG" localSheetId="6">#REF!</definedName>
    <definedName name="GIRPCCHG">#REF!</definedName>
    <definedName name="GIRPDCHG1" localSheetId="6">#REF!</definedName>
    <definedName name="GIRPDCHG1">#REF!</definedName>
    <definedName name="GIRPDCHG2" localSheetId="6">#REF!</definedName>
    <definedName name="GIRPDCHG2">#REF!</definedName>
    <definedName name="GIRPECHG1" localSheetId="6">#REF!</definedName>
    <definedName name="GIRPECHG1">#REF!</definedName>
    <definedName name="GIRPECHGB1" localSheetId="6">#REF!</definedName>
    <definedName name="GIRPECHGB1">#REF!</definedName>
    <definedName name="GIRPECHGB2" localSheetId="6">#REF!</definedName>
    <definedName name="GIRPECHGB2">#REF!</definedName>
    <definedName name="GIRPECHGB3" localSheetId="6">#REF!</definedName>
    <definedName name="GIRPECHGB3">#REF!</definedName>
    <definedName name="GIRPMECHG1" localSheetId="6">#REF!</definedName>
    <definedName name="GIRPMECHG1">#REF!</definedName>
    <definedName name="GIRPMINDC" localSheetId="6">#REF!</definedName>
    <definedName name="GIRPMINDC">#REF!</definedName>
    <definedName name="GIRPMINEC" localSheetId="6">#REF!</definedName>
    <definedName name="GIRPMINEC">#REF!</definedName>
    <definedName name="GIRPOFKVA" localSheetId="6">#REF!</definedName>
    <definedName name="GIRPOFKVA">#REF!</definedName>
    <definedName name="GIRPOFKW" localSheetId="6">#REF!</definedName>
    <definedName name="GIRPOFKW">#REF!</definedName>
    <definedName name="GIRPOFKWH" localSheetId="6">#REF!</definedName>
    <definedName name="GIRPOFKWH">#REF!</definedName>
    <definedName name="GIRPOPKWH" localSheetId="6">#REF!</definedName>
    <definedName name="GIRPOPKWH">#REF!</definedName>
    <definedName name="GIRPP1EC" localSheetId="6">#REF!</definedName>
    <definedName name="GIRPP1EC">#REF!</definedName>
    <definedName name="GIRPP2EC" localSheetId="6">#REF!</definedName>
    <definedName name="GIRPP2EC">#REF!</definedName>
    <definedName name="GIRPP3EC" localSheetId="6">#REF!</definedName>
    <definedName name="GIRPP3EC">#REF!</definedName>
    <definedName name="GIRPP4EC" localSheetId="6">#REF!</definedName>
    <definedName name="GIRPP4EC">#REF!</definedName>
    <definedName name="GIRPP5EC" localSheetId="6">#REF!</definedName>
    <definedName name="GIRPP5EC">#REF!</definedName>
    <definedName name="GIRPRCHG" localSheetId="6">#REF!</definedName>
    <definedName name="GIRPRCHG">#REF!</definedName>
    <definedName name="HEADA" localSheetId="6">#REF!</definedName>
    <definedName name="HEADA">#REF!</definedName>
    <definedName name="HEADB" localSheetId="6">#REF!</definedName>
    <definedName name="HEADB">#REF!</definedName>
    <definedName name="HEADC" localSheetId="6">#REF!</definedName>
    <definedName name="HEADC">#REF!</definedName>
    <definedName name="HEADD" localSheetId="6">#REF!</definedName>
    <definedName name="HEADD">#REF!</definedName>
    <definedName name="HIPREKW" localSheetId="6">#REF!</definedName>
    <definedName name="HIPREKW">#REF!</definedName>
    <definedName name="HRCRDKW" localSheetId="6">#REF!</definedName>
    <definedName name="HRCRDKW">#REF!</definedName>
    <definedName name="HRCRDKWDT" localSheetId="6">#REF!</definedName>
    <definedName name="HRCRDKWDT">#REF!</definedName>
    <definedName name="HRCRDKWTM" localSheetId="6">#REF!</definedName>
    <definedName name="HRCRDKWTM">#REF!</definedName>
    <definedName name="HROFPKDT" localSheetId="6">#REF!</definedName>
    <definedName name="HROFPKDT">#REF!</definedName>
    <definedName name="HROFPKKW" localSheetId="6">#REF!</definedName>
    <definedName name="HROFPKKW">#REF!</definedName>
    <definedName name="HROFPKTM" localSheetId="6">#REF!</definedName>
    <definedName name="HROFPKTM">#REF!</definedName>
    <definedName name="HRONPKDT" localSheetId="6">#REF!</definedName>
    <definedName name="HRONPKDT">#REF!</definedName>
    <definedName name="HRONPKKW" localSheetId="6">#REF!</definedName>
    <definedName name="HRONPKKW">#REF!</definedName>
    <definedName name="HRONPKTM" localSheetId="6">#REF!</definedName>
    <definedName name="HRONPKTM">#REF!</definedName>
    <definedName name="IMCO" localSheetId="6">#REF!</definedName>
    <definedName name="IMCO">#REF!</definedName>
    <definedName name="InterruptCapacity" localSheetId="6">#REF!</definedName>
    <definedName name="InterruptCapacity">#REF!</definedName>
    <definedName name="InterruptOfpCapacity" localSheetId="6">#REF!</definedName>
    <definedName name="InterruptOfpCapacity">#REF!</definedName>
    <definedName name="InterruptType" localSheetId="6">#REF!</definedName>
    <definedName name="InterruptType">#REF!</definedName>
    <definedName name="INTRPBLCAP" localSheetId="6">#REF!</definedName>
    <definedName name="INTRPBLCAP">#REF!</definedName>
    <definedName name="Invdetails" localSheetId="6">#REF!</definedName>
    <definedName name="Invdetails">#REF!</definedName>
    <definedName name="KWCHG" localSheetId="6">#REF!</definedName>
    <definedName name="KWCHG">#REF!</definedName>
    <definedName name="KWH1NOCMM" localSheetId="6">#REF!</definedName>
    <definedName name="KWH1NOCMM">#REF!</definedName>
    <definedName name="KWH3NOCMM" localSheetId="6">#REF!</definedName>
    <definedName name="KWH3NOCMM">#REF!</definedName>
    <definedName name="KWHCHG" localSheetId="6">#REF!</definedName>
    <definedName name="KWHCHG">#REF!</definedName>
    <definedName name="LASTDAY" localSheetId="6">#REF!</definedName>
    <definedName name="LASTDAY">#REF!</definedName>
    <definedName name="LASTFUEL" localSheetId="6">#REF!</definedName>
    <definedName name="LASTFUEL">#REF!</definedName>
    <definedName name="LASTMSRR" localSheetId="6">#REF!</definedName>
    <definedName name="LASTMSRR">#REF!</definedName>
    <definedName name="LASTPFCC" localSheetId="6">#REF!</definedName>
    <definedName name="LASTPFCC">#REF!</definedName>
    <definedName name="LDFCTR" localSheetId="6">#REF!</definedName>
    <definedName name="LDFCTR">#REF!</definedName>
    <definedName name="LRCREDIT" localSheetId="6">#REF!</definedName>
    <definedName name="LRCREDIT">#REF!</definedName>
    <definedName name="MACC1" localSheetId="6">#REF!</definedName>
    <definedName name="MACC1">#REF!</definedName>
    <definedName name="MACC2" localSheetId="6">#REF!</definedName>
    <definedName name="MACC2">#REF!</definedName>
    <definedName name="MAINTHRSCRMO" localSheetId="6">#REF!</definedName>
    <definedName name="MAINTHRSCRMO">#REF!</definedName>
    <definedName name="MAINTKWH" localSheetId="6">#REF!</definedName>
    <definedName name="MAINTKWH">#REF!</definedName>
    <definedName name="MinBillDem" localSheetId="6">#REF!</definedName>
    <definedName name="MinBillDem">#REF!</definedName>
    <definedName name="MinBillDem2" localSheetId="6">#REF!</definedName>
    <definedName name="MinBillDem2">#REF!</definedName>
    <definedName name="MinBillDmd" localSheetId="6">#REF!</definedName>
    <definedName name="MinBillDmd">#REF!</definedName>
    <definedName name="MSRRBLD" localSheetId="6">#REF!</definedName>
    <definedName name="MSRRBLD">#REF!</definedName>
    <definedName name="MSRRCHG" localSheetId="6">#REF!</definedName>
    <definedName name="MSRRCHG">#REF!</definedName>
    <definedName name="MTRMLTPLR1" localSheetId="6">#REF!</definedName>
    <definedName name="MTRMLTPLR1">#REF!</definedName>
    <definedName name="MTRMLTPLR2" localSheetId="6">#REF!</definedName>
    <definedName name="MTRMLTPLR2">#REF!</definedName>
    <definedName name="NETMRGCHG" localSheetId="6">#REF!</definedName>
    <definedName name="NETMRGCHG">#REF!</definedName>
    <definedName name="NODAYSINPRD" localSheetId="6">#REF!</definedName>
    <definedName name="NODAYSINPRD">#REF!</definedName>
    <definedName name="NODELPOINTS" localSheetId="6">#REF!</definedName>
    <definedName name="NODELPOINTS">#REF!</definedName>
    <definedName name="np">[2]TCOS!$J$105</definedName>
    <definedName name="NP_h">[3]TCOS!$J$105</definedName>
    <definedName name="NP_h1" localSheetId="6">#REF!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6">#REF!</definedName>
    <definedName name="OFPCBLKW">#REF!</definedName>
    <definedName name="OFPKBILLKWH" localSheetId="6">#REF!</definedName>
    <definedName name="OFPKBILLKWH">#REF!</definedName>
    <definedName name="OFPKCGNKWH" localSheetId="6">#REF!</definedName>
    <definedName name="OFPKCGNKWH">#REF!</definedName>
    <definedName name="OFPKCNTRCTCPCT" localSheetId="6">#REF!</definedName>
    <definedName name="OFPKCNTRCTCPCT">#REF!</definedName>
    <definedName name="OFPKDMPKWH" localSheetId="6">#REF!</definedName>
    <definedName name="OFPKDMPKWH">#REF!</definedName>
    <definedName name="OFPKDSCRKWH" localSheetId="6">#REF!</definedName>
    <definedName name="OFPKDSCRKWH">#REF!</definedName>
    <definedName name="OFPKDT" localSheetId="6">#REF!</definedName>
    <definedName name="OFPKDT">#REF!</definedName>
    <definedName name="OFPKEXCSKW" localSheetId="6">#REF!</definedName>
    <definedName name="OFPKEXCSKW">#REF!</definedName>
    <definedName name="OFPKINCRKWH" localSheetId="6">#REF!</definedName>
    <definedName name="OFPKINCRKWH">#REF!</definedName>
    <definedName name="OFPKKVADT" localSheetId="6">#REF!</definedName>
    <definedName name="OFPKKVADT">#REF!</definedName>
    <definedName name="OFPKKVATM" localSheetId="6">#REF!</definedName>
    <definedName name="OFPKKVATM">#REF!</definedName>
    <definedName name="OFPKKVW" localSheetId="6">#REF!</definedName>
    <definedName name="OFPKKVW">#REF!</definedName>
    <definedName name="OFPKKW" localSheetId="6">#REF!</definedName>
    <definedName name="OFPKKW">#REF!</definedName>
    <definedName name="OFPKKWH1NOCMM" localSheetId="6">#REF!</definedName>
    <definedName name="OFPKKWH1NOCMM">#REF!</definedName>
    <definedName name="OFPKKWH3NOCMM" localSheetId="6">#REF!</definedName>
    <definedName name="OFPKKWH3NOCMM">#REF!</definedName>
    <definedName name="OFPKRCRDKWH" localSheetId="6">#REF!</definedName>
    <definedName name="OFPKRCRDKWH">#REF!</definedName>
    <definedName name="OFPKTM" localSheetId="6">#REF!</definedName>
    <definedName name="OFPKTM">#REF!</definedName>
    <definedName name="OFPXCSKW" localSheetId="6">#REF!</definedName>
    <definedName name="OFPXCSKW">#REF!</definedName>
    <definedName name="OFPXCSKWDT" localSheetId="6">#REF!</definedName>
    <definedName name="OFPXCSKWDT">#REF!</definedName>
    <definedName name="OFPXCSKWH" localSheetId="6">#REF!</definedName>
    <definedName name="OFPXCSKWH">#REF!</definedName>
    <definedName name="OFPXCSKWTM" localSheetId="6">#REF!</definedName>
    <definedName name="OFPXCSKWTM">#REF!</definedName>
    <definedName name="ONPKBILLKWH" localSheetId="6">#REF!</definedName>
    <definedName name="ONPKBILLKWH">#REF!</definedName>
    <definedName name="ONPKCAPB" localSheetId="6">#REF!</definedName>
    <definedName name="ONPKCAPB">#REF!</definedName>
    <definedName name="ONPKCGNKWH" localSheetId="6">#REF!</definedName>
    <definedName name="ONPKCGNKWH">#REF!</definedName>
    <definedName name="ONPKCNTRCTCPCT" localSheetId="6">#REF!</definedName>
    <definedName name="ONPKCNTRCTCPCT">#REF!</definedName>
    <definedName name="ONPKDMPKWH" localSheetId="6">#REF!</definedName>
    <definedName name="ONPKDMPKWH">#REF!</definedName>
    <definedName name="ONPKDSCRKWH" localSheetId="6">#REF!</definedName>
    <definedName name="ONPKDSCRKWH">#REF!</definedName>
    <definedName name="ONPKDT" localSheetId="6">#REF!</definedName>
    <definedName name="ONPKDT">#REF!</definedName>
    <definedName name="ONPKINCRKWH" localSheetId="6">#REF!</definedName>
    <definedName name="ONPKINCRKWH">#REF!</definedName>
    <definedName name="ONPKKVA" localSheetId="6">#REF!</definedName>
    <definedName name="ONPKKVA">#REF!</definedName>
    <definedName name="ONPKKVADT" localSheetId="6">#REF!</definedName>
    <definedName name="ONPKKVADT">#REF!</definedName>
    <definedName name="ONPKKVATM" localSheetId="6">#REF!</definedName>
    <definedName name="ONPKKVATM">#REF!</definedName>
    <definedName name="ONPKKW" localSheetId="6">#REF!</definedName>
    <definedName name="ONPKKW">#REF!</definedName>
    <definedName name="ONPKKWH1NOCMM" localSheetId="6">#REF!</definedName>
    <definedName name="ONPKKWH1NOCMM">#REF!</definedName>
    <definedName name="ONPKKWH3NOCMM" localSheetId="6">#REF!</definedName>
    <definedName name="ONPKKWH3NOCMM">#REF!</definedName>
    <definedName name="ONPKRCRDKWH" localSheetId="6">#REF!</definedName>
    <definedName name="ONPKRCRDKWH">#REF!</definedName>
    <definedName name="ONPKTM" localSheetId="6">#REF!</definedName>
    <definedName name="ONPKTM">#REF!</definedName>
    <definedName name="OPCBLKW" localSheetId="6">#REF!</definedName>
    <definedName name="OPCBLKW">#REF!</definedName>
    <definedName name="OPCO" localSheetId="6">#REF!</definedName>
    <definedName name="OPCO">#REF!</definedName>
    <definedName name="OPXCSKW" localSheetId="6">#REF!</definedName>
    <definedName name="OPXCSKW">#REF!</definedName>
    <definedName name="OPXCSKWDT" localSheetId="6">#REF!</definedName>
    <definedName name="OPXCSKWDT">#REF!</definedName>
    <definedName name="OPXCSKWH" localSheetId="6">#REF!</definedName>
    <definedName name="OPXCSKWH">#REF!</definedName>
    <definedName name="OPXCSKWTM" localSheetId="6">#REF!</definedName>
    <definedName name="OPXCSKWTM">#REF!</definedName>
    <definedName name="OTHRTRNSKWH" localSheetId="6">#REF!</definedName>
    <definedName name="OTHRTRNSKWH">#REF!</definedName>
    <definedName name="P1PENPERC" localSheetId="6">#REF!</definedName>
    <definedName name="P1PENPERC">#REF!</definedName>
    <definedName name="P2PENPERC" localSheetId="6">#REF!</definedName>
    <definedName name="P2PENPERC">#REF!</definedName>
    <definedName name="PAGEA" localSheetId="6">#REF!</definedName>
    <definedName name="PAGEA">#REF!</definedName>
    <definedName name="PAGEB" localSheetId="6">#REF!</definedName>
    <definedName name="PAGEB">#REF!</definedName>
    <definedName name="PAGEC" localSheetId="6">#REF!</definedName>
    <definedName name="PAGEC">#REF!</definedName>
    <definedName name="PAGED" localSheetId="6">#REF!</definedName>
    <definedName name="PAGED">#REF!</definedName>
    <definedName name="PeakDemandChg" localSheetId="6">#REF!</definedName>
    <definedName name="PeakDemandChg">#REF!</definedName>
    <definedName name="PenaltyDays" localSheetId="6">#REF!</definedName>
    <definedName name="PenaltyDays">#REF!</definedName>
    <definedName name="PenaltyPct" localSheetId="6">#REF!</definedName>
    <definedName name="PenaltyPct">#REF!</definedName>
    <definedName name="PENDAYS" localSheetId="6">#REF!</definedName>
    <definedName name="PENDAYS">#REF!</definedName>
    <definedName name="PENDAYS2" localSheetId="6">#REF!</definedName>
    <definedName name="PENDAYS2">#REF!</definedName>
    <definedName name="PFCC" localSheetId="6">#REF!</definedName>
    <definedName name="PFCC">#REF!</definedName>
    <definedName name="PKKVAR" localSheetId="6">#REF!</definedName>
    <definedName name="PKKVAR">#REF!</definedName>
    <definedName name="PKKVARDATE" localSheetId="6">#REF!</definedName>
    <definedName name="PKKVARDATE">#REF!</definedName>
    <definedName name="PKKVARTIME" localSheetId="6">#REF!</definedName>
    <definedName name="PKKVARTIME">#REF!</definedName>
    <definedName name="PLVLKWH1" localSheetId="6">#REF!</definedName>
    <definedName name="PLVLKWH1">#REF!</definedName>
    <definedName name="PLVLKWH1A" localSheetId="6">#REF!</definedName>
    <definedName name="PLVLKWH1A">#REF!</definedName>
    <definedName name="PLVLKWH2" localSheetId="6">#REF!</definedName>
    <definedName name="PLVLKWH2">#REF!</definedName>
    <definedName name="PLVLKWH23A" localSheetId="6">#REF!</definedName>
    <definedName name="PLVLKWH23A">#REF!</definedName>
    <definedName name="PLVLKWH25" localSheetId="6">#REF!</definedName>
    <definedName name="PLVLKWH25">#REF!</definedName>
    <definedName name="PLVLKWH2A" localSheetId="6">#REF!</definedName>
    <definedName name="PLVLKWH2A">#REF!</definedName>
    <definedName name="PLVLKWH3" localSheetId="6">#REF!</definedName>
    <definedName name="PLVLKWH3">#REF!</definedName>
    <definedName name="PLVLKWH3A" localSheetId="6">#REF!</definedName>
    <definedName name="PLVLKWH3A">#REF!</definedName>
    <definedName name="PLVLKWH4" localSheetId="6">#REF!</definedName>
    <definedName name="PLVLKWH4">#REF!</definedName>
    <definedName name="PLVLKWH4A" localSheetId="6">#REF!</definedName>
    <definedName name="PLVLKWH4A">#REF!</definedName>
    <definedName name="PRICEDESIG" localSheetId="6">#REF!</definedName>
    <definedName name="PRICEDESIG">#REF!</definedName>
    <definedName name="PriMoAddr1" localSheetId="6">#REF!</definedName>
    <definedName name="PriMoAddr1">#REF!</definedName>
    <definedName name="PriMoAddr2" localSheetId="6">#REF!</definedName>
    <definedName name="PriMoAddr2">#REF!</definedName>
    <definedName name="PriMoBTDetail" localSheetId="6">#REF!</definedName>
    <definedName name="PriMoBTDetail">#REF!</definedName>
    <definedName name="PriMoBuyThrgh_Sheet" localSheetId="6">#REF!</definedName>
    <definedName name="PriMoBuyThrgh_Sheet">#REF!</definedName>
    <definedName name="PriMoCityStZip" localSheetId="6">#REF!</definedName>
    <definedName name="PriMoCityStZip">#REF!</definedName>
    <definedName name="PriMoCustName" localSheetId="6">#REF!</definedName>
    <definedName name="PriMoCustName">#REF!</definedName>
    <definedName name="PriMoMtrMult" localSheetId="6">#REF!</definedName>
    <definedName name="PriMoMtrMult">#REF!</definedName>
    <definedName name="_xlnm.Print_Area" localSheetId="22">#REF!</definedName>
    <definedName name="_xlnm.Print_Area" localSheetId="27">'KgPCO WS Q Interest'!$A$1:$K$62</definedName>
    <definedName name="_xlnm.Print_Area" localSheetId="0">TCOS!$A$1:$L$374</definedName>
    <definedName name="_xlnm.Print_Area" localSheetId="26">'WPC-WS P Dep. Rates'!#REF!</definedName>
    <definedName name="_xlnm.Print_Area" localSheetId="5">'WS B-3'!$A$1:$R$55</definedName>
    <definedName name="_xlnm.Print_Area" localSheetId="6">'WS B-3-A'!$A$1:$N$59</definedName>
    <definedName name="_xlnm.Print_Area" localSheetId="8">'WS D IPP Credits'!$A$1:$G$29</definedName>
    <definedName name="_xlnm.Print_Area" localSheetId="14">'WS I Reserved'!$A$1:$J$58</definedName>
    <definedName name="_xlnm.Print_Area" localSheetId="19">'WS N - Sale of Plant Held'!$A$1:$U$38</definedName>
    <definedName name="_xlnm.Print_Area" localSheetId="20">'WS O - PBOP'!$A$1:$K$58</definedName>
    <definedName name="_xlnm.Print_Area">#REF!</definedName>
    <definedName name="_xlnm.Print_Titles" localSheetId="26">'WPC-WS P Dep. Rates'!#REF!</definedName>
    <definedName name="PRVCNT" localSheetId="22">#REF!</definedName>
    <definedName name="PRVCNT" localSheetId="6">#REF!</definedName>
    <definedName name="PRVCNT">#REF!</definedName>
    <definedName name="PRVDATE" localSheetId="22">#REF!</definedName>
    <definedName name="PRVDATE" localSheetId="6">#REF!</definedName>
    <definedName name="PRVDATE">#REF!</definedName>
    <definedName name="PRVFUEL" localSheetId="22">#REF!</definedName>
    <definedName name="PRVFUEL" localSheetId="6">#REF!</definedName>
    <definedName name="PRVFUEL">#REF!</definedName>
    <definedName name="PRVKW" localSheetId="6">#REF!</definedName>
    <definedName name="PRVKW">#REF!</definedName>
    <definedName name="PRVKWH" localSheetId="6">#REF!</definedName>
    <definedName name="PRVKWH">#REF!</definedName>
    <definedName name="PRVMSRR" localSheetId="6">#REF!</definedName>
    <definedName name="PRVMSRR">#REF!</definedName>
    <definedName name="PRVPFCC" localSheetId="6">#REF!</definedName>
    <definedName name="PRVPFCC">#REF!</definedName>
    <definedName name="PSO_Proj_Allocators" localSheetId="6">#REF!</definedName>
    <definedName name="PSO_Proj_Allocators">#REF!</definedName>
    <definedName name="PSOallocatorsP" localSheetId="6">#REF!</definedName>
    <definedName name="PSOallocatorsP">#REF!</definedName>
    <definedName name="PVHIOFPCBL" localSheetId="6">#REF!</definedName>
    <definedName name="PVHIOFPCBL">#REF!</definedName>
    <definedName name="PVHIOPCBL" localSheetId="6">#REF!</definedName>
    <definedName name="PVHIOPCBL">#REF!</definedName>
    <definedName name="RatchetFactor" localSheetId="6">#REF!</definedName>
    <definedName name="RatchetFactor">#REF!</definedName>
    <definedName name="RCRDRID" localSheetId="6">#REF!</definedName>
    <definedName name="RCRDRID">#REF!</definedName>
    <definedName name="RCTVHRS" localSheetId="6">#REF!</definedName>
    <definedName name="RCTVHRS">#REF!</definedName>
    <definedName name="RDRBLK1C" localSheetId="6">#REF!</definedName>
    <definedName name="RDRBLK1C">#REF!</definedName>
    <definedName name="RDRBLK1Q" localSheetId="6">#REF!</definedName>
    <definedName name="RDRBLK1Q">#REF!</definedName>
    <definedName name="RDRBLK2C" localSheetId="6">#REF!</definedName>
    <definedName name="RDRBLK2C">#REF!</definedName>
    <definedName name="RDRBLK2Q" localSheetId="6">#REF!</definedName>
    <definedName name="RDRBLK2Q">#REF!</definedName>
    <definedName name="RDRBLK3C" localSheetId="6">#REF!</definedName>
    <definedName name="RDRBLK3C">#REF!</definedName>
    <definedName name="RDRBLK3Q" localSheetId="6">#REF!</definedName>
    <definedName name="RDRBLK3Q">#REF!</definedName>
    <definedName name="RDRBLKTC" localSheetId="6">#REF!</definedName>
    <definedName name="RDRBLKTC">#REF!</definedName>
    <definedName name="RDRBLKTC1" localSheetId="6">#REF!</definedName>
    <definedName name="RDRBLKTC1">#REF!</definedName>
    <definedName name="RDRBLKTC10" localSheetId="6">#REF!</definedName>
    <definedName name="RDRBLKTC10">#REF!</definedName>
    <definedName name="RDRBLKTC11" localSheetId="6">#REF!</definedName>
    <definedName name="RDRBLKTC11">#REF!</definedName>
    <definedName name="RDRBLKTC12" localSheetId="6">#REF!</definedName>
    <definedName name="RDRBLKTC12">#REF!</definedName>
    <definedName name="RDRBLKTC13" localSheetId="6">#REF!</definedName>
    <definedName name="RDRBLKTC13">#REF!</definedName>
    <definedName name="RDRBLKTC14" localSheetId="6">#REF!</definedName>
    <definedName name="RDRBLKTC14">#REF!</definedName>
    <definedName name="RDRBLKTC15" localSheetId="6">#REF!</definedName>
    <definedName name="RDRBLKTC15">#REF!</definedName>
    <definedName name="RDRBLKTC16" localSheetId="6">#REF!</definedName>
    <definedName name="RDRBLKTC16">#REF!</definedName>
    <definedName name="RDRBLKTC17" localSheetId="6">#REF!</definedName>
    <definedName name="RDRBLKTC17">#REF!</definedName>
    <definedName name="RDRBLKTC18" localSheetId="6">#REF!</definedName>
    <definedName name="RDRBLKTC18">#REF!</definedName>
    <definedName name="RDRBLKTC19" localSheetId="6">#REF!</definedName>
    <definedName name="RDRBLKTC19">#REF!</definedName>
    <definedName name="RDRBLKTC2" localSheetId="6">#REF!</definedName>
    <definedName name="RDRBLKTC2">#REF!</definedName>
    <definedName name="RDRBLKTC20" localSheetId="6">#REF!</definedName>
    <definedName name="RDRBLKTC20">#REF!</definedName>
    <definedName name="RDRBLKTC3" localSheetId="6">#REF!</definedName>
    <definedName name="RDRBLKTC3">#REF!</definedName>
    <definedName name="RDRBLKTC4" localSheetId="6">#REF!</definedName>
    <definedName name="RDRBLKTC4">#REF!</definedName>
    <definedName name="RDRBLKTC5" localSheetId="6">#REF!</definedName>
    <definedName name="RDRBLKTC5">#REF!</definedName>
    <definedName name="RDRBLKTC6" localSheetId="6">#REF!</definedName>
    <definedName name="RDRBLKTC6">#REF!</definedName>
    <definedName name="RDRBLKTC7" localSheetId="6">#REF!</definedName>
    <definedName name="RDRBLKTC7">#REF!</definedName>
    <definedName name="RDRBLKTC8" localSheetId="6">#REF!</definedName>
    <definedName name="RDRBLKTC8">#REF!</definedName>
    <definedName name="RDRBLKTC9" localSheetId="6">#REF!</definedName>
    <definedName name="RDRBLKTC9">#REF!</definedName>
    <definedName name="RDRBLKTQ" localSheetId="6">#REF!</definedName>
    <definedName name="RDRBLKTQ">#REF!</definedName>
    <definedName name="RDRCODE" localSheetId="6">#REF!</definedName>
    <definedName name="RDRCODE">#REF!</definedName>
    <definedName name="RDRCYCLE" localSheetId="6">#REF!</definedName>
    <definedName name="RDRCYCLE">#REF!</definedName>
    <definedName name="RDRDATE" localSheetId="6">#REF!</definedName>
    <definedName name="RDRDATE">#REF!</definedName>
    <definedName name="RDRNAME" localSheetId="6">#REF!</definedName>
    <definedName name="RDRNAME">#REF!</definedName>
    <definedName name="RDRRATEB" localSheetId="6">#REF!</definedName>
    <definedName name="RDRRATEB">#REF!</definedName>
    <definedName name="RDRRATEB1" localSheetId="6">#REF!</definedName>
    <definedName name="RDRRATEB1">#REF!</definedName>
    <definedName name="RDRRATEB10" localSheetId="6">#REF!</definedName>
    <definedName name="RDRRATEB10">#REF!</definedName>
    <definedName name="RDRRATEB11" localSheetId="6">#REF!</definedName>
    <definedName name="RDRRATEB11">#REF!</definedName>
    <definedName name="RDRRATEB12" localSheetId="6">#REF!</definedName>
    <definedName name="RDRRATEB12">#REF!</definedName>
    <definedName name="RDRRATEB13" localSheetId="6">#REF!</definedName>
    <definedName name="RDRRATEB13">#REF!</definedName>
    <definedName name="RDRRATEB14" localSheetId="6">#REF!</definedName>
    <definedName name="RDRRATEB14">#REF!</definedName>
    <definedName name="RDRRATEB15" localSheetId="6">#REF!</definedName>
    <definedName name="RDRRATEB15">#REF!</definedName>
    <definedName name="RDRRATEB16" localSheetId="6">#REF!</definedName>
    <definedName name="RDRRATEB16">#REF!</definedName>
    <definedName name="RDRRATEB17" localSheetId="6">#REF!</definedName>
    <definedName name="RDRRATEB17">#REF!</definedName>
    <definedName name="RDRRATEB18" localSheetId="6">#REF!</definedName>
    <definedName name="RDRRATEB18">#REF!</definedName>
    <definedName name="RDRRATEB19" localSheetId="6">#REF!</definedName>
    <definedName name="RDRRATEB19">#REF!</definedName>
    <definedName name="RDRRATEB2" localSheetId="6">#REF!</definedName>
    <definedName name="RDRRATEB2">#REF!</definedName>
    <definedName name="RDRRATEB20" localSheetId="6">#REF!</definedName>
    <definedName name="RDRRATEB20">#REF!</definedName>
    <definedName name="RDRRATEB3" localSheetId="6">#REF!</definedName>
    <definedName name="RDRRATEB3">#REF!</definedName>
    <definedName name="RDRRATEB4" localSheetId="6">#REF!</definedName>
    <definedName name="RDRRATEB4">#REF!</definedName>
    <definedName name="RDRRATEB5" localSheetId="6">#REF!</definedName>
    <definedName name="RDRRATEB5">#REF!</definedName>
    <definedName name="RDRRATEB6" localSheetId="6">#REF!</definedName>
    <definedName name="RDRRATEB6">#REF!</definedName>
    <definedName name="RDRRATEB7" localSheetId="6">#REF!</definedName>
    <definedName name="RDRRATEB7">#REF!</definedName>
    <definedName name="RDRRATEB8" localSheetId="6">#REF!</definedName>
    <definedName name="RDRRATEB8">#REF!</definedName>
    <definedName name="RDRRATEB9" localSheetId="6">#REF!</definedName>
    <definedName name="RDRRATEB9">#REF!</definedName>
    <definedName name="RDRRATED" localSheetId="6">#REF!</definedName>
    <definedName name="RDRRATED">#REF!</definedName>
    <definedName name="RDRRATED1" localSheetId="6">#REF!</definedName>
    <definedName name="RDRRATED1">#REF!</definedName>
    <definedName name="RDRRATED10" localSheetId="6">#REF!</definedName>
    <definedName name="RDRRATED10">#REF!</definedName>
    <definedName name="RDRRATED11" localSheetId="6">#REF!</definedName>
    <definedName name="RDRRATED11">#REF!</definedName>
    <definedName name="RDRRATED12" localSheetId="6">#REF!</definedName>
    <definedName name="RDRRATED12">#REF!</definedName>
    <definedName name="RDRRATED13" localSheetId="6">#REF!</definedName>
    <definedName name="RDRRATED13">#REF!</definedName>
    <definedName name="RDRRATED14" localSheetId="6">#REF!</definedName>
    <definedName name="RDRRATED14">#REF!</definedName>
    <definedName name="RDRRATED15" localSheetId="6">#REF!</definedName>
    <definedName name="RDRRATED15">#REF!</definedName>
    <definedName name="RDRRATED16" localSheetId="6">#REF!</definedName>
    <definedName name="RDRRATED16">#REF!</definedName>
    <definedName name="RDRRATED17" localSheetId="6">#REF!</definedName>
    <definedName name="RDRRATED17">#REF!</definedName>
    <definedName name="RDRRATED18" localSheetId="6">#REF!</definedName>
    <definedName name="RDRRATED18">#REF!</definedName>
    <definedName name="RDRRATED19" localSheetId="6">#REF!</definedName>
    <definedName name="RDRRATED19">#REF!</definedName>
    <definedName name="RDRRATED2" localSheetId="6">#REF!</definedName>
    <definedName name="RDRRATED2">#REF!</definedName>
    <definedName name="RDRRATED20" localSheetId="6">#REF!</definedName>
    <definedName name="RDRRATED20">#REF!</definedName>
    <definedName name="RDRRATED3" localSheetId="6">#REF!</definedName>
    <definedName name="RDRRATED3">#REF!</definedName>
    <definedName name="RDRRATED4" localSheetId="6">#REF!</definedName>
    <definedName name="RDRRATED4">#REF!</definedName>
    <definedName name="RDRRATED5" localSheetId="6">#REF!</definedName>
    <definedName name="RDRRATED5">#REF!</definedName>
    <definedName name="RDRRATED6" localSheetId="6">#REF!</definedName>
    <definedName name="RDRRATED6">#REF!</definedName>
    <definedName name="RDRRATED7" localSheetId="6">#REF!</definedName>
    <definedName name="RDRRATED7">#REF!</definedName>
    <definedName name="RDRRATED8" localSheetId="6">#REF!</definedName>
    <definedName name="RDRRATED8">#REF!</definedName>
    <definedName name="RDRRATED9" localSheetId="6">#REF!</definedName>
    <definedName name="RDRRATED9">#REF!</definedName>
    <definedName name="RDRRATEG" localSheetId="6">#REF!</definedName>
    <definedName name="RDRRATEG">#REF!</definedName>
    <definedName name="RDRRATEG1" localSheetId="6">#REF!</definedName>
    <definedName name="RDRRATEG1">#REF!</definedName>
    <definedName name="RDRRATEG10" localSheetId="6">#REF!</definedName>
    <definedName name="RDRRATEG10">#REF!</definedName>
    <definedName name="RDRRATEG11" localSheetId="6">#REF!</definedName>
    <definedName name="RDRRATEG11">#REF!</definedName>
    <definedName name="RDRRATEG12" localSheetId="6">#REF!</definedName>
    <definedName name="RDRRATEG12">#REF!</definedName>
    <definedName name="RDRRATEG13" localSheetId="6">#REF!</definedName>
    <definedName name="RDRRATEG13">#REF!</definedName>
    <definedName name="RDRRATEG14" localSheetId="6">#REF!</definedName>
    <definedName name="RDRRATEG14">#REF!</definedName>
    <definedName name="RDRRATEG15" localSheetId="6">#REF!</definedName>
    <definedName name="RDRRATEG15">#REF!</definedName>
    <definedName name="RDRRATEG16" localSheetId="6">#REF!</definedName>
    <definedName name="RDRRATEG16">#REF!</definedName>
    <definedName name="RDRRATEG17" localSheetId="6">#REF!</definedName>
    <definedName name="RDRRATEG17">#REF!</definedName>
    <definedName name="RDRRATEG18" localSheetId="6">#REF!</definedName>
    <definedName name="RDRRATEG18">#REF!</definedName>
    <definedName name="RDRRATEG19" localSheetId="6">#REF!</definedName>
    <definedName name="RDRRATEG19">#REF!</definedName>
    <definedName name="RDRRATEG2" localSheetId="6">#REF!</definedName>
    <definedName name="RDRRATEG2">#REF!</definedName>
    <definedName name="RDRRATEG20" localSheetId="6">#REF!</definedName>
    <definedName name="RDRRATEG20">#REF!</definedName>
    <definedName name="RDRRATEG3" localSheetId="6">#REF!</definedName>
    <definedName name="RDRRATEG3">#REF!</definedName>
    <definedName name="RDRRATEG4" localSheetId="6">#REF!</definedName>
    <definedName name="RDRRATEG4">#REF!</definedName>
    <definedName name="RDRRATEG5" localSheetId="6">#REF!</definedName>
    <definedName name="RDRRATEG5">#REF!</definedName>
    <definedName name="RDRRATEG6" localSheetId="6">#REF!</definedName>
    <definedName name="RDRRATEG6">#REF!</definedName>
    <definedName name="RDRRATEG7" localSheetId="6">#REF!</definedName>
    <definedName name="RDRRATEG7">#REF!</definedName>
    <definedName name="RDRRATEG8" localSheetId="6">#REF!</definedName>
    <definedName name="RDRRATEG8">#REF!</definedName>
    <definedName name="RDRRATEG9" localSheetId="6">#REF!</definedName>
    <definedName name="RDRRATEG9">#REF!</definedName>
    <definedName name="RDRRATET" localSheetId="6">#REF!</definedName>
    <definedName name="RDRRATET">#REF!</definedName>
    <definedName name="RDRRATET1" localSheetId="6">#REF!</definedName>
    <definedName name="RDRRATET1">#REF!</definedName>
    <definedName name="RDRRATET10" localSheetId="6">#REF!</definedName>
    <definedName name="RDRRATET10">#REF!</definedName>
    <definedName name="RDRRATET11" localSheetId="6">#REF!</definedName>
    <definedName name="RDRRATET11">#REF!</definedName>
    <definedName name="RDRRATET12" localSheetId="6">#REF!</definedName>
    <definedName name="RDRRATET12">#REF!</definedName>
    <definedName name="RDRRATET13" localSheetId="6">#REF!</definedName>
    <definedName name="RDRRATET13">#REF!</definedName>
    <definedName name="RDRRATET14" localSheetId="6">#REF!</definedName>
    <definedName name="RDRRATET14">#REF!</definedName>
    <definedName name="RDRRATET15" localSheetId="6">#REF!</definedName>
    <definedName name="RDRRATET15">#REF!</definedName>
    <definedName name="RDRRATET16" localSheetId="6">#REF!</definedName>
    <definedName name="RDRRATET16">#REF!</definedName>
    <definedName name="RDRRATET17" localSheetId="6">#REF!</definedName>
    <definedName name="RDRRATET17">#REF!</definedName>
    <definedName name="RDRRATET18" localSheetId="6">#REF!</definedName>
    <definedName name="RDRRATET18">#REF!</definedName>
    <definedName name="RDRRATET19" localSheetId="6">#REF!</definedName>
    <definedName name="RDRRATET19">#REF!</definedName>
    <definedName name="RDRRATET2" localSheetId="6">#REF!</definedName>
    <definedName name="RDRRATET2">#REF!</definedName>
    <definedName name="RDRRATET20" localSheetId="6">#REF!</definedName>
    <definedName name="RDRRATET20">#REF!</definedName>
    <definedName name="RDRRATET3" localSheetId="6">#REF!</definedName>
    <definedName name="RDRRATET3">#REF!</definedName>
    <definedName name="RDRRATET4" localSheetId="6">#REF!</definedName>
    <definedName name="RDRRATET4">#REF!</definedName>
    <definedName name="RDRRATET5" localSheetId="6">#REF!</definedName>
    <definedName name="RDRRATET5">#REF!</definedName>
    <definedName name="RDRRATET6" localSheetId="6">#REF!</definedName>
    <definedName name="RDRRATET6">#REF!</definedName>
    <definedName name="RDRRATET7" localSheetId="6">#REF!</definedName>
    <definedName name="RDRRATET7">#REF!</definedName>
    <definedName name="RDRRATET8" localSheetId="6">#REF!</definedName>
    <definedName name="RDRRATET8">#REF!</definedName>
    <definedName name="RDRRATET9" localSheetId="6">#REF!</definedName>
    <definedName name="RDRRATET9">#REF!</definedName>
    <definedName name="RDRTYPE" localSheetId="6">#REF!</definedName>
    <definedName name="RDRTYPE">#REF!</definedName>
    <definedName name="RDRUNITS" localSheetId="6">#REF!</definedName>
    <definedName name="RDRUNITS">#REF!</definedName>
    <definedName name="_xlnm.Recorder" localSheetId="6">#REF!</definedName>
    <definedName name="_xlnm.Recorder">#REF!</definedName>
    <definedName name="Reserved_Section" localSheetId="6">#REF!</definedName>
    <definedName name="Reserved_Section">#REF!</definedName>
    <definedName name="RIDERS" localSheetId="6">#REF!</definedName>
    <definedName name="RIDERS">#REF!</definedName>
    <definedName name="RKVAHRDNG" localSheetId="6">#REF!</definedName>
    <definedName name="RKVAHRDNG">#REF!</definedName>
    <definedName name="RTCHTCNTRCTCPCT" localSheetId="6">#REF!</definedName>
    <definedName name="RTCHTCNTRCTCPCT">#REF!</definedName>
    <definedName name="RTCHTFCTR" localSheetId="6">#REF!</definedName>
    <definedName name="RTCHTFCTR">#REF!</definedName>
    <definedName name="RTCHTFCTR2" localSheetId="6">#REF!</definedName>
    <definedName name="RTCHTFCTR2">#REF!</definedName>
    <definedName name="RTCHTHIPREVKW" localSheetId="6">#REF!</definedName>
    <definedName name="RTCHTHIPREVKW">#REF!</definedName>
    <definedName name="RTP_Detail" localSheetId="6">#REF!</definedName>
    <definedName name="RTP_Detail">#REF!</definedName>
    <definedName name="RTPLRKW" localSheetId="6">#REF!</definedName>
    <definedName name="RTPLRKW">#REF!</definedName>
    <definedName name="SDI" localSheetId="6">#REF!</definedName>
    <definedName name="SDI">#REF!</definedName>
    <definedName name="SHLDRPKKW" localSheetId="6">#REF!</definedName>
    <definedName name="SHLDRPKKW">#REF!</definedName>
    <definedName name="SHLDRPKKWDT" localSheetId="6">#REF!</definedName>
    <definedName name="SHLDRPKKWDT">#REF!</definedName>
    <definedName name="SHLDRPKKWTM" localSheetId="6">#REF!</definedName>
    <definedName name="SHLDRPKKWTM">#REF!</definedName>
    <definedName name="SHRDTRNSKWH" localSheetId="6">#REF!</definedName>
    <definedName name="SHRDTRNSKWH">#REF!</definedName>
    <definedName name="SRPLSKWH" localSheetId="6">#REF!</definedName>
    <definedName name="SRPLSKWH">#REF!</definedName>
    <definedName name="STARTDTM" localSheetId="6">#REF!</definedName>
    <definedName name="STARTDTM">#REF!</definedName>
    <definedName name="State" localSheetId="6">#REF!</definedName>
    <definedName name="State">#REF!</definedName>
    <definedName name="STDKW" localSheetId="6">#REF!</definedName>
    <definedName name="STDKW">#REF!</definedName>
    <definedName name="STDKWDT" localSheetId="6">#REF!</definedName>
    <definedName name="STDKWDT">#REF!</definedName>
    <definedName name="STDKWTM" localSheetId="6">#REF!</definedName>
    <definedName name="STDKWTM">#REF!</definedName>
    <definedName name="STRTTIME" localSheetId="6">#REF!</definedName>
    <definedName name="STRTTIME">#REF!</definedName>
    <definedName name="SWP_Proj_Allocators" localSheetId="6">#REF!</definedName>
    <definedName name="SWP_Proj_Allocators">#REF!</definedName>
    <definedName name="SWPallocatorsH" localSheetId="6">#REF!</definedName>
    <definedName name="SWPallocatorsH">#REF!</definedName>
    <definedName name="SWPallocatorsP" localSheetId="6">#REF!</definedName>
    <definedName name="SWPallocatorsP">#REF!</definedName>
    <definedName name="SYSPKKW" localSheetId="6">#REF!</definedName>
    <definedName name="SYSPKKW">#REF!</definedName>
    <definedName name="SYSPKKWDT" localSheetId="6">#REF!</definedName>
    <definedName name="SYSPKKWDT">#REF!</definedName>
    <definedName name="SYSPKKWTM" localSheetId="6">#REF!</definedName>
    <definedName name="SYSPKKWTM">#REF!</definedName>
    <definedName name="TARIFF1" localSheetId="6">#REF!</definedName>
    <definedName name="TARIFF1">#REF!</definedName>
    <definedName name="TARIFF2" localSheetId="6">#REF!</definedName>
    <definedName name="TARIFF2">#REF!</definedName>
    <definedName name="TariffCode" localSheetId="6">#REF!</definedName>
    <definedName name="TariffCode">#REF!</definedName>
    <definedName name="TariffLongName" localSheetId="6">#REF!</definedName>
    <definedName name="TariffLongName">#REF!</definedName>
    <definedName name="TariffShortName" localSheetId="6">#REF!</definedName>
    <definedName name="TariffShortName">#REF!</definedName>
    <definedName name="TAXDATE" localSheetId="6">#REF!</definedName>
    <definedName name="TAXDATE">#REF!</definedName>
    <definedName name="TAXES" localSheetId="6">#REF!</definedName>
    <definedName name="TAXES">#REF!</definedName>
    <definedName name="TAXNAME" localSheetId="6">#REF!</definedName>
    <definedName name="TAXNAME">#REF!</definedName>
    <definedName name="TAXRATE" localSheetId="6">#REF!</definedName>
    <definedName name="TAXRATE">#REF!</definedName>
    <definedName name="TAXTYPE" localSheetId="6">#REF!</definedName>
    <definedName name="TAXTYPE">#REF!</definedName>
    <definedName name="TCst" localSheetId="6">#REF!</definedName>
    <definedName name="TCst">#REF!</definedName>
    <definedName name="TCst1" localSheetId="6">#REF!</definedName>
    <definedName name="TCst1">#REF!</definedName>
    <definedName name="TIRPCCHG" localSheetId="6">#REF!</definedName>
    <definedName name="TIRPCCHG">#REF!</definedName>
    <definedName name="TIRPDCHG1" localSheetId="6">#REF!</definedName>
    <definedName name="TIRPDCHG1">#REF!</definedName>
    <definedName name="TIRPDCHG2" localSheetId="6">#REF!</definedName>
    <definedName name="TIRPDCHG2">#REF!</definedName>
    <definedName name="TIRPECHG1" localSheetId="6">#REF!</definedName>
    <definedName name="TIRPECHG1">#REF!</definedName>
    <definedName name="TIRPECHGB1" localSheetId="6">#REF!</definedName>
    <definedName name="TIRPECHGB1">#REF!</definedName>
    <definedName name="TIRPECHGB2" localSheetId="6">#REF!</definedName>
    <definedName name="TIRPECHGB2">#REF!</definedName>
    <definedName name="TIRPECHGB3" localSheetId="6">#REF!</definedName>
    <definedName name="TIRPECHGB3">#REF!</definedName>
    <definedName name="TIRPMECHG1" localSheetId="6">#REF!</definedName>
    <definedName name="TIRPMECHG1">#REF!</definedName>
    <definedName name="TIRPMINDC" localSheetId="6">#REF!</definedName>
    <definedName name="TIRPMINDC">#REF!</definedName>
    <definedName name="TIRPMINEC" localSheetId="6">#REF!</definedName>
    <definedName name="TIRPMINEC">#REF!</definedName>
    <definedName name="TIRPOFKVA" localSheetId="6">#REF!</definedName>
    <definedName name="TIRPOFKVA">#REF!</definedName>
    <definedName name="TIRPOFKW" localSheetId="6">#REF!</definedName>
    <definedName name="TIRPOFKW">#REF!</definedName>
    <definedName name="TIRPOFKWH" localSheetId="6">#REF!</definedName>
    <definedName name="TIRPOFKWH">#REF!</definedName>
    <definedName name="TIRPOPKWH" localSheetId="6">#REF!</definedName>
    <definedName name="TIRPOPKWH">#REF!</definedName>
    <definedName name="TIRPP1EC" localSheetId="6">#REF!</definedName>
    <definedName name="TIRPP1EC">#REF!</definedName>
    <definedName name="TIRPP2EC" localSheetId="6">#REF!</definedName>
    <definedName name="TIRPP2EC">#REF!</definedName>
    <definedName name="TIRPP3EC" localSheetId="6">#REF!</definedName>
    <definedName name="TIRPP3EC">#REF!</definedName>
    <definedName name="TIRPP4EC" localSheetId="6">#REF!</definedName>
    <definedName name="TIRPP4EC">#REF!</definedName>
    <definedName name="TIRPP5EC" localSheetId="6">#REF!</definedName>
    <definedName name="TIRPP5EC">#REF!</definedName>
    <definedName name="TIRPRCHG" localSheetId="6">#REF!</definedName>
    <definedName name="TIRPRCHG">#REF!</definedName>
    <definedName name="TLsFctr" localSheetId="6">#REF!</definedName>
    <definedName name="TLsFctr">#REF!</definedName>
    <definedName name="TRCRDKWH" localSheetId="6">#REF!</definedName>
    <definedName name="TRCRDKWH">#REF!</definedName>
    <definedName name="TRCRDKWH2P" localSheetId="6">#REF!</definedName>
    <definedName name="TRCRDKWH2P">#REF!</definedName>
    <definedName name="TRFDATE1" localSheetId="6">#REF!</definedName>
    <definedName name="TRFDATE1">#REF!</definedName>
    <definedName name="TRFDATE2" localSheetId="6">#REF!</definedName>
    <definedName name="TRFDATE2">#REF!</definedName>
    <definedName name="TRFNAME1" localSheetId="6">#REF!</definedName>
    <definedName name="TRFNAME1">#REF!</definedName>
    <definedName name="TRFNAME2" localSheetId="6">#REF!</definedName>
    <definedName name="TRFNAME2">#REF!</definedName>
    <definedName name="TRFSHORTNM1" localSheetId="6">#REF!</definedName>
    <definedName name="TRFSHORTNM1">#REF!</definedName>
    <definedName name="TRFSHORTNM2" localSheetId="6">#REF!</definedName>
    <definedName name="TRFSHORTNM2">#REF!</definedName>
    <definedName name="TrnBlkKwhChg1" localSheetId="6">#REF!</definedName>
    <definedName name="TrnBlkKwhChg1">#REF!</definedName>
    <definedName name="TrnBlkKwhChg2" localSheetId="6">#REF!</definedName>
    <definedName name="TrnBlkKwhChg2">#REF!</definedName>
    <definedName name="TrnBlkKwhChg3" localSheetId="6">#REF!</definedName>
    <definedName name="TrnBlkKwhChg3">#REF!</definedName>
    <definedName name="TrnBlkKwhChgT" localSheetId="6">#REF!</definedName>
    <definedName name="TrnBlkKwhChgT">#REF!</definedName>
    <definedName name="TRNCCHG" localSheetId="6">#REF!</definedName>
    <definedName name="TRNCCHG">#REF!</definedName>
    <definedName name="TrnCustChg" localSheetId="6">#REF!</definedName>
    <definedName name="TrnCustChg">#REF!</definedName>
    <definedName name="TRNDCHG1" localSheetId="6">#REF!</definedName>
    <definedName name="TRNDCHG1">#REF!</definedName>
    <definedName name="TRNDCHG2" localSheetId="6">#REF!</definedName>
    <definedName name="TRNDCHG2">#REF!</definedName>
    <definedName name="TrnDmdChg1" localSheetId="6">#REF!</definedName>
    <definedName name="TrnDmdChg1">#REF!</definedName>
    <definedName name="TrnDmdChg2" localSheetId="6">#REF!</definedName>
    <definedName name="TrnDmdChg2">#REF!</definedName>
    <definedName name="TRNECHG1" localSheetId="6">#REF!</definedName>
    <definedName name="TRNECHG1">#REF!</definedName>
    <definedName name="TRNECHGB1" localSheetId="6">#REF!</definedName>
    <definedName name="TRNECHGB1">#REF!</definedName>
    <definedName name="TRNECHGB2" localSheetId="6">#REF!</definedName>
    <definedName name="TRNECHGB2">#REF!</definedName>
    <definedName name="TRNECHGB3" localSheetId="6">#REF!</definedName>
    <definedName name="TRNECHGB3">#REF!</definedName>
    <definedName name="TrnMEChg" localSheetId="6">#REF!</definedName>
    <definedName name="TrnMEChg">#REF!</definedName>
    <definedName name="TRNMECHG1" localSheetId="6">#REF!</definedName>
    <definedName name="TRNMECHG1">#REF!</definedName>
    <definedName name="TRNMINDC" localSheetId="6">#REF!</definedName>
    <definedName name="TRNMINDC">#REF!</definedName>
    <definedName name="TrnMinDChg" localSheetId="6">#REF!</definedName>
    <definedName name="TrnMinDChg">#REF!</definedName>
    <definedName name="TRNMINEC" localSheetId="6">#REF!</definedName>
    <definedName name="TRNMINEC">#REF!</definedName>
    <definedName name="TrnMinEChg" localSheetId="6">#REF!</definedName>
    <definedName name="TrnMinEChg">#REF!</definedName>
    <definedName name="TrnOffPkKwh" localSheetId="6">#REF!</definedName>
    <definedName name="TrnOffPkKwh">#REF!</definedName>
    <definedName name="TRNOFKWH" localSheetId="6">#REF!</definedName>
    <definedName name="TRNOFKWH">#REF!</definedName>
    <definedName name="TrnOnPkKwh" localSheetId="6">#REF!</definedName>
    <definedName name="TrnOnPkKwh">#REF!</definedName>
    <definedName name="TRNOPKWH" localSheetId="6">#REF!</definedName>
    <definedName name="TRNOPKWH">#REF!</definedName>
    <definedName name="TRNP1EC" localSheetId="6">#REF!</definedName>
    <definedName name="TRNP1EC">#REF!</definedName>
    <definedName name="TRNP2EC" localSheetId="6">#REF!</definedName>
    <definedName name="TRNP2EC">#REF!</definedName>
    <definedName name="TRNP3EC" localSheetId="6">#REF!</definedName>
    <definedName name="TRNP3EC">#REF!</definedName>
    <definedName name="TRNP4EC" localSheetId="6">#REF!</definedName>
    <definedName name="TRNP4EC">#REF!</definedName>
    <definedName name="TRNP5EC" localSheetId="6">#REF!</definedName>
    <definedName name="TRNP5EC">#REF!</definedName>
    <definedName name="TrnPL1Chg" localSheetId="6">#REF!</definedName>
    <definedName name="TrnPL1Chg">#REF!</definedName>
    <definedName name="TrnPL2Chg" localSheetId="6">#REF!</definedName>
    <definedName name="TrnPL2Chg">#REF!</definedName>
    <definedName name="TrnPL3Chg" localSheetId="6">#REF!</definedName>
    <definedName name="TrnPL3Chg">#REF!</definedName>
    <definedName name="TrnPL4Chg" localSheetId="6">#REF!</definedName>
    <definedName name="TrnPL4Chg">#REF!</definedName>
    <definedName name="TrnPL5Chg" localSheetId="6">#REF!</definedName>
    <definedName name="TrnPL5Chg">#REF!</definedName>
    <definedName name="TRNRCHG" localSheetId="6">#REF!</definedName>
    <definedName name="TRNRCHG">#REF!</definedName>
    <definedName name="TrnReactiveChg" localSheetId="6">#REF!</definedName>
    <definedName name="TrnReactiveChg">#REF!</definedName>
    <definedName name="TRNSKWTOFPK" localSheetId="6">#REF!</definedName>
    <definedName name="TRNSKWTOFPK">#REF!</definedName>
    <definedName name="TRNSKWTONPK" localSheetId="6">#REF!</definedName>
    <definedName name="TRNSKWTONPK">#REF!</definedName>
    <definedName name="TRNXOFKVA" localSheetId="6">#REF!</definedName>
    <definedName name="TRNXOFKVA">#REF!</definedName>
    <definedName name="TRNXOFKW" localSheetId="6">#REF!</definedName>
    <definedName name="TRNXOFKW">#REF!</definedName>
    <definedName name="TrnXOfpKvaChg" localSheetId="6">#REF!</definedName>
    <definedName name="TrnXOfpKvaChg">#REF!</definedName>
    <definedName name="TrnXOfpKwChg" localSheetId="6">#REF!</definedName>
    <definedName name="TrnXOfpKwChg">#REF!</definedName>
    <definedName name="TTLBSRATETTL" localSheetId="6">#REF!</definedName>
    <definedName name="TTLBSRATETTL">#REF!</definedName>
    <definedName name="TTLCOGENKWH" localSheetId="6">#REF!</definedName>
    <definedName name="TTLCOGENKWH">#REF!</definedName>
    <definedName name="UNBUNDIND" localSheetId="6">#REF!</definedName>
    <definedName name="UNBUNDIND">#REF!</definedName>
    <definedName name="Z_3768C7C8_9953_11DA_B318_000FB55D51DC_.wvu.PrintArea" localSheetId="7" hidden="1">'WS C  - Working Capital'!$A$10:$N$81</definedName>
    <definedName name="Z_3768C7C8_9953_11DA_B318_000FB55D51DC_.wvu.PrintTitles" localSheetId="7" hidden="1">'WS C  - Working Capital'!#REF!</definedName>
    <definedName name="Z_3768C7C8_9953_11DA_B318_000FB55D51DC_.wvu.Rows" localSheetId="7" hidden="1">'WS C  - Working Capital'!#REF!</definedName>
    <definedName name="Z_3BDD6235_B127_4929_8311_BDAF7BB89818_.wvu.PrintArea" localSheetId="7" hidden="1">'WS C  - Working Capital'!$A$10:$N$81</definedName>
    <definedName name="Z_3BDD6235_B127_4929_8311_BDAF7BB89818_.wvu.PrintTitles" localSheetId="7" hidden="1">'WS C  - Working Capital'!#REF!</definedName>
    <definedName name="Z_3BDD6235_B127_4929_8311_BDAF7BB89818_.wvu.Rows" localSheetId="7" hidden="1">'WS C  - Working Capital'!#REF!</definedName>
    <definedName name="Z_B0241363_5C8A_48FC_89A6_56D55586BABE_.wvu.PrintArea" localSheetId="7" hidden="1">'WS C  - Working Capital'!$A$10:$N$81</definedName>
    <definedName name="Z_B0241363_5C8A_48FC_89A6_56D55586BABE_.wvu.PrintTitles" localSheetId="7" hidden="1">'WS C  - Working Capital'!#REF!</definedName>
    <definedName name="Z_B0241363_5C8A_48FC_89A6_56D55586BABE_.wvu.Rows" localSheetId="7" hidden="1">'WS C  - Working Capital'!#REF!</definedName>
    <definedName name="Z_C0EA0F9F_7310_4201_82C9_7B8FC8DB9137_.wvu.PrintArea" localSheetId="7" hidden="1">'WS C  - Working Capital'!$A$10:$N$81</definedName>
    <definedName name="Z_C0EA0F9F_7310_4201_82C9_7B8FC8DB9137_.wvu.PrintTitles" localSheetId="7" hidden="1">'WS C  - Working Capital'!#REF!</definedName>
    <definedName name="Z_C0EA0F9F_7310_4201_82C9_7B8FC8DB9137_.wvu.Rows" localSheetId="7" hidden="1">'WS C  - Working Capital'!#REF!</definedName>
    <definedName name="Z_C5140E12_E05E_4473_9142_42F37320A417_.wvu.Cols" localSheetId="13" hidden="1">'WS H-1-Detail of Tax Amts'!#REF!</definedName>
    <definedName name="Z_C5140E12_E05E_4473_9142_42F37320A417_.wvu.PrintArea" localSheetId="13" hidden="1">'WS H-1-Detail of Tax Amts'!$A$3:$F$117</definedName>
    <definedName name="Z_C5140E12_E05E_4473_9142_42F37320A417_.wvu.PrintArea" localSheetId="15" hidden="1">'WS J PROJECTED RTEP RR'!$A$3:$O$81</definedName>
    <definedName name="Z_C5140E12_E05E_4473_9142_42F37320A417_.wvu.PrintTitles" localSheetId="13" hidden="1">'WS H-1-Detail of Tax Amts'!$3:$7</definedName>
    <definedName name="Zip" localSheetId="22">#REF!</definedName>
    <definedName name="Zip" localSheetId="6">#REF!</definedName>
    <definedName name="Zip">#REF!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0" i="6" l="1"/>
  <c r="I39" i="6"/>
  <c r="E36" i="9" l="1"/>
  <c r="D79" i="38" l="1"/>
  <c r="D80" i="6" l="1"/>
  <c r="F35" i="52" l="1"/>
  <c r="D35" i="52"/>
  <c r="H33" i="52"/>
  <c r="L30" i="52"/>
  <c r="N30" i="52" s="1"/>
  <c r="H30" i="52"/>
  <c r="J28" i="52"/>
  <c r="H28" i="52"/>
  <c r="F24" i="52"/>
  <c r="D24" i="52"/>
  <c r="H22" i="52"/>
  <c r="N19" i="52"/>
  <c r="L19" i="52"/>
  <c r="H19" i="52"/>
  <c r="A19" i="52"/>
  <c r="A22" i="52" s="1"/>
  <c r="A24" i="52" s="1"/>
  <c r="A28" i="52" s="1"/>
  <c r="A30" i="52" s="1"/>
  <c r="A33" i="52" s="1"/>
  <c r="A35" i="52" s="1"/>
  <c r="N17" i="52"/>
  <c r="L17" i="52"/>
  <c r="A17" i="52"/>
  <c r="L15" i="52"/>
  <c r="N15" i="52" s="1"/>
  <c r="J15" i="52"/>
  <c r="H15" i="52"/>
  <c r="J22" i="52" l="1"/>
  <c r="L22" i="52" s="1"/>
  <c r="N22" i="52" s="1"/>
  <c r="N24" i="52" s="1"/>
  <c r="L28" i="52"/>
  <c r="N28" i="52" s="1"/>
  <c r="J33" i="52"/>
  <c r="L33" i="52" s="1"/>
  <c r="N33" i="52" s="1"/>
  <c r="N35" i="52" s="1"/>
  <c r="L35" i="52"/>
  <c r="L24" i="52" l="1"/>
  <c r="J35" i="52"/>
  <c r="J24" i="52"/>
  <c r="G142" i="2" l="1"/>
  <c r="K51" i="39" l="1"/>
  <c r="J51" i="39"/>
  <c r="I51" i="39"/>
  <c r="G51" i="39"/>
  <c r="D51" i="39"/>
  <c r="C51" i="39"/>
  <c r="R75" i="38" l="1"/>
  <c r="C66" i="38"/>
  <c r="D66" i="38"/>
  <c r="G66" i="38" s="1"/>
  <c r="I66" i="38"/>
  <c r="J66" i="38"/>
  <c r="K66" i="38"/>
  <c r="C79" i="38"/>
  <c r="G79" i="38" s="1"/>
  <c r="I79" i="38"/>
  <c r="J79" i="38"/>
  <c r="K79" i="38"/>
  <c r="C73" i="38"/>
  <c r="D73" i="38"/>
  <c r="G73" i="38"/>
  <c r="I73" i="38"/>
  <c r="J73" i="38"/>
  <c r="K73" i="38"/>
  <c r="C74" i="38"/>
  <c r="G74" i="38" s="1"/>
  <c r="D74" i="38"/>
  <c r="I74" i="38"/>
  <c r="J74" i="38"/>
  <c r="K74" i="38"/>
  <c r="C47" i="38" l="1"/>
  <c r="D47" i="38"/>
  <c r="I47" i="38"/>
  <c r="J47" i="38"/>
  <c r="K47" i="38"/>
  <c r="G47" i="38" l="1"/>
  <c r="I52" i="39" l="1"/>
  <c r="C52" i="39"/>
  <c r="E53" i="39" s="1"/>
  <c r="C53" i="39" s="1"/>
  <c r="K82" i="38"/>
  <c r="J82" i="38"/>
  <c r="I82" i="38"/>
  <c r="D82" i="38"/>
  <c r="F83" i="38" s="1"/>
  <c r="D83" i="38" s="1"/>
  <c r="C82" i="38"/>
  <c r="E83" i="38" s="1"/>
  <c r="C83" i="38" s="1"/>
  <c r="C81" i="38"/>
  <c r="D81" i="38"/>
  <c r="I81" i="38"/>
  <c r="J81" i="38"/>
  <c r="K81" i="38"/>
  <c r="I49" i="38"/>
  <c r="J49" i="38"/>
  <c r="K49" i="38"/>
  <c r="C49" i="38"/>
  <c r="E50" i="38" s="1"/>
  <c r="C50" i="38" s="1"/>
  <c r="D49" i="38"/>
  <c r="F50" i="38" s="1"/>
  <c r="D50" i="38" s="1"/>
  <c r="D54" i="38"/>
  <c r="D53" i="38"/>
  <c r="C53" i="38"/>
  <c r="D87" i="38"/>
  <c r="C87" i="38"/>
  <c r="D57" i="39"/>
  <c r="C57" i="39"/>
  <c r="C54" i="38"/>
  <c r="G57" i="39" l="1"/>
  <c r="G54" i="38"/>
  <c r="G87" i="38"/>
  <c r="G83" i="38"/>
  <c r="G81" i="38"/>
  <c r="G53" i="38"/>
  <c r="G50" i="38"/>
  <c r="G82" i="38"/>
  <c r="G49" i="38"/>
  <c r="E55" i="9"/>
  <c r="E56" i="9"/>
  <c r="E57" i="9"/>
  <c r="E59" i="9"/>
  <c r="E54" i="9"/>
  <c r="E45" i="9"/>
  <c r="E46" i="9"/>
  <c r="E47" i="9"/>
  <c r="E49" i="9"/>
  <c r="E44" i="9"/>
  <c r="E37" i="9"/>
  <c r="E38" i="9"/>
  <c r="E39" i="9"/>
  <c r="E40" i="9"/>
  <c r="K78" i="6"/>
  <c r="E78" i="6"/>
  <c r="K77" i="6"/>
  <c r="K76" i="6"/>
  <c r="J76" i="6"/>
  <c r="K75" i="6"/>
  <c r="I74" i="6"/>
  <c r="K74" i="6" s="1"/>
  <c r="K73" i="6"/>
  <c r="E73" i="6" s="1"/>
  <c r="K72" i="6"/>
  <c r="E72" i="6"/>
  <c r="J71" i="6"/>
  <c r="K71" i="6" s="1"/>
  <c r="K70" i="6"/>
  <c r="E70" i="6"/>
  <c r="K69" i="6"/>
  <c r="E69" i="6"/>
  <c r="K68" i="6"/>
  <c r="E68" i="6" s="1"/>
  <c r="K67" i="6"/>
  <c r="K66" i="6"/>
  <c r="E66" i="6"/>
  <c r="K65" i="6"/>
  <c r="E65" i="6" s="1"/>
  <c r="K64" i="6"/>
  <c r="E64" i="6"/>
  <c r="I63" i="6"/>
  <c r="K63" i="6" s="1"/>
  <c r="E63" i="6" s="1"/>
  <c r="O91" i="38"/>
  <c r="O97" i="38" s="1"/>
  <c r="N91" i="38"/>
  <c r="N97" i="38" s="1"/>
  <c r="M91" i="38"/>
  <c r="M57" i="38"/>
  <c r="O57" i="38"/>
  <c r="N57" i="38"/>
  <c r="M97" i="38" l="1"/>
  <c r="G33" i="5" s="1"/>
  <c r="G35" i="5"/>
  <c r="G27" i="5"/>
  <c r="G25" i="5"/>
  <c r="E58" i="9"/>
  <c r="E48" i="9"/>
  <c r="L46" i="2"/>
  <c r="L45" i="2"/>
  <c r="I39" i="51" l="1"/>
  <c r="E39" i="51"/>
  <c r="I38" i="51"/>
  <c r="K38" i="51" s="1"/>
  <c r="E38" i="51"/>
  <c r="I37" i="51"/>
  <c r="E37" i="51"/>
  <c r="I36" i="51"/>
  <c r="E36" i="51"/>
  <c r="I35" i="51"/>
  <c r="E35" i="51"/>
  <c r="K35" i="51" s="1"/>
  <c r="K34" i="51"/>
  <c r="I34" i="51"/>
  <c r="E34" i="51"/>
  <c r="I33" i="51"/>
  <c r="E33" i="51"/>
  <c r="I32" i="51"/>
  <c r="E32" i="51"/>
  <c r="I31" i="51"/>
  <c r="E31" i="51"/>
  <c r="K31" i="51" s="1"/>
  <c r="I27" i="51"/>
  <c r="E27" i="51"/>
  <c r="K27" i="51" s="1"/>
  <c r="I26" i="51"/>
  <c r="K26" i="51" s="1"/>
  <c r="E26" i="51"/>
  <c r="I25" i="51"/>
  <c r="E25" i="51"/>
  <c r="K25" i="51" s="1"/>
  <c r="I24" i="51"/>
  <c r="E24" i="51"/>
  <c r="I23" i="51"/>
  <c r="E23" i="51"/>
  <c r="K23" i="51" s="1"/>
  <c r="I22" i="51"/>
  <c r="K22" i="51" s="1"/>
  <c r="E22" i="51"/>
  <c r="I21" i="51"/>
  <c r="E21" i="51"/>
  <c r="K21" i="51" s="1"/>
  <c r="I20" i="51"/>
  <c r="E20" i="51"/>
  <c r="I19" i="51"/>
  <c r="K19" i="51" s="1"/>
  <c r="E19" i="51"/>
  <c r="Q39" i="31"/>
  <c r="M39" i="31"/>
  <c r="I39" i="31"/>
  <c r="E39" i="31"/>
  <c r="Q38" i="31"/>
  <c r="M38" i="31"/>
  <c r="I38" i="31"/>
  <c r="E38" i="31"/>
  <c r="Q37" i="31"/>
  <c r="M37" i="31"/>
  <c r="I37" i="31"/>
  <c r="E37" i="31"/>
  <c r="Q36" i="31"/>
  <c r="M36" i="31"/>
  <c r="I36" i="31"/>
  <c r="E36" i="31"/>
  <c r="Q35" i="31"/>
  <c r="M35" i="31"/>
  <c r="I35" i="31"/>
  <c r="E35" i="31"/>
  <c r="Q34" i="31"/>
  <c r="M34" i="31"/>
  <c r="I34" i="31"/>
  <c r="E34" i="31"/>
  <c r="Q33" i="31"/>
  <c r="M33" i="31"/>
  <c r="I33" i="31"/>
  <c r="E33" i="31"/>
  <c r="Q32" i="31"/>
  <c r="M32" i="31"/>
  <c r="I32" i="31"/>
  <c r="E32" i="31"/>
  <c r="Q31" i="31"/>
  <c r="M31" i="31"/>
  <c r="I31" i="31"/>
  <c r="E31" i="31"/>
  <c r="Q28" i="31"/>
  <c r="M28" i="31"/>
  <c r="I28" i="31"/>
  <c r="E28" i="31"/>
  <c r="Q27" i="31"/>
  <c r="M27" i="31"/>
  <c r="I27" i="31"/>
  <c r="E27" i="31"/>
  <c r="Q26" i="31"/>
  <c r="M26" i="31"/>
  <c r="I26" i="31"/>
  <c r="E26" i="31"/>
  <c r="Q25" i="31"/>
  <c r="M25" i="31"/>
  <c r="I25" i="31"/>
  <c r="E25" i="31"/>
  <c r="Q24" i="31"/>
  <c r="M24" i="31"/>
  <c r="I24" i="31"/>
  <c r="E24" i="31"/>
  <c r="Q23" i="31"/>
  <c r="M23" i="31"/>
  <c r="I23" i="31"/>
  <c r="E23" i="31"/>
  <c r="Q22" i="31"/>
  <c r="M22" i="31"/>
  <c r="I22" i="31"/>
  <c r="E22" i="31"/>
  <c r="I21" i="31"/>
  <c r="S21" i="31" s="1"/>
  <c r="E20" i="31"/>
  <c r="S20" i="31" s="1"/>
  <c r="K33" i="51" l="1"/>
  <c r="K20" i="51"/>
  <c r="K32" i="51"/>
  <c r="K37" i="51"/>
  <c r="K39" i="51"/>
  <c r="S22" i="31"/>
  <c r="S23" i="31"/>
  <c r="S24" i="31"/>
  <c r="S25" i="31"/>
  <c r="S26" i="31"/>
  <c r="S27" i="31"/>
  <c r="S28" i="31"/>
  <c r="S31" i="31"/>
  <c r="S32" i="31"/>
  <c r="S33" i="31"/>
  <c r="S34" i="31"/>
  <c r="S35" i="31"/>
  <c r="S36" i="31"/>
  <c r="S37" i="31"/>
  <c r="S38" i="31"/>
  <c r="S39" i="31"/>
  <c r="K24" i="51"/>
  <c r="K36" i="51"/>
  <c r="G44" i="48"/>
  <c r="H43" i="48"/>
  <c r="G43" i="48" l="1"/>
  <c r="D43" i="48"/>
  <c r="I43" i="48"/>
  <c r="F43" i="48"/>
  <c r="J43" i="48"/>
  <c r="O49" i="50" l="1"/>
  <c r="O30" i="50" l="1"/>
  <c r="P35" i="50" l="1"/>
  <c r="Q36" i="50"/>
  <c r="Q37" i="50"/>
  <c r="P38" i="50"/>
  <c r="P39" i="50"/>
  <c r="Q40" i="50"/>
  <c r="P41" i="50"/>
  <c r="P45" i="50"/>
  <c r="P46" i="50"/>
  <c r="N49" i="50" l="1"/>
  <c r="N30" i="50"/>
  <c r="K80" i="38" l="1"/>
  <c r="J80" i="38"/>
  <c r="I80" i="38"/>
  <c r="D80" i="38"/>
  <c r="C80" i="38"/>
  <c r="C46" i="38"/>
  <c r="D46" i="38"/>
  <c r="I46" i="38"/>
  <c r="J46" i="38"/>
  <c r="K46" i="38"/>
  <c r="G80" i="38" l="1"/>
  <c r="G46" i="38"/>
  <c r="Q21" i="50" l="1"/>
  <c r="Q18" i="50"/>
  <c r="Q17" i="50"/>
  <c r="Q15" i="50"/>
  <c r="P22" i="50"/>
  <c r="P20" i="50"/>
  <c r="P19" i="50"/>
  <c r="P16" i="50"/>
  <c r="P14" i="50"/>
  <c r="P13" i="50"/>
  <c r="M49" i="50"/>
  <c r="L49" i="50"/>
  <c r="K49" i="50"/>
  <c r="J49" i="50"/>
  <c r="I49" i="50"/>
  <c r="M30" i="50"/>
  <c r="L30" i="50"/>
  <c r="K30" i="50"/>
  <c r="J30" i="50"/>
  <c r="I30" i="50"/>
  <c r="Q30" i="50" l="1"/>
  <c r="Q49" i="50"/>
  <c r="C65" i="38" l="1"/>
  <c r="D65" i="38"/>
  <c r="G65" i="38" s="1"/>
  <c r="I65" i="38"/>
  <c r="J65" i="38"/>
  <c r="K65" i="38"/>
  <c r="C67" i="38"/>
  <c r="D67" i="38"/>
  <c r="I67" i="38"/>
  <c r="J67" i="38"/>
  <c r="K67" i="38"/>
  <c r="C68" i="38"/>
  <c r="D68" i="38"/>
  <c r="G68" i="38" s="1"/>
  <c r="I68" i="38"/>
  <c r="J68" i="38"/>
  <c r="K68" i="38"/>
  <c r="C35" i="38"/>
  <c r="D35" i="38"/>
  <c r="I35" i="38"/>
  <c r="J35" i="38"/>
  <c r="K35" i="38"/>
  <c r="C36" i="38"/>
  <c r="D36" i="38"/>
  <c r="I36" i="38"/>
  <c r="J36" i="38"/>
  <c r="K36" i="38"/>
  <c r="C37" i="38"/>
  <c r="D37" i="38"/>
  <c r="I37" i="38"/>
  <c r="J37" i="38"/>
  <c r="K37" i="38"/>
  <c r="C38" i="38"/>
  <c r="D38" i="38"/>
  <c r="I38" i="38"/>
  <c r="J38" i="38"/>
  <c r="K38" i="38"/>
  <c r="C39" i="38"/>
  <c r="D39" i="38"/>
  <c r="I39" i="38"/>
  <c r="J39" i="38"/>
  <c r="K39" i="38"/>
  <c r="C40" i="38"/>
  <c r="D40" i="38"/>
  <c r="I40" i="38"/>
  <c r="J40" i="38"/>
  <c r="K40" i="38"/>
  <c r="C41" i="38"/>
  <c r="D41" i="38"/>
  <c r="I41" i="38"/>
  <c r="J41" i="38"/>
  <c r="K41" i="38"/>
  <c r="C42" i="38"/>
  <c r="D42" i="38"/>
  <c r="I42" i="38"/>
  <c r="J42" i="38"/>
  <c r="K42" i="38"/>
  <c r="C43" i="38"/>
  <c r="G43" i="38" s="1"/>
  <c r="D43" i="38"/>
  <c r="I43" i="38"/>
  <c r="J43" i="38"/>
  <c r="K43" i="38"/>
  <c r="C44" i="38"/>
  <c r="D44" i="38"/>
  <c r="I44" i="38"/>
  <c r="J44" i="38"/>
  <c r="K44" i="38"/>
  <c r="C45" i="38"/>
  <c r="D45" i="38"/>
  <c r="I45" i="38"/>
  <c r="J45" i="38"/>
  <c r="K45" i="38"/>
  <c r="C40" i="39"/>
  <c r="D40" i="39"/>
  <c r="C41" i="39"/>
  <c r="D41" i="39"/>
  <c r="C42" i="39"/>
  <c r="D42" i="39"/>
  <c r="C43" i="39"/>
  <c r="D43" i="39"/>
  <c r="C44" i="39"/>
  <c r="D44" i="39"/>
  <c r="C32" i="39"/>
  <c r="D32" i="39"/>
  <c r="I32" i="39"/>
  <c r="J32" i="39"/>
  <c r="K32" i="39"/>
  <c r="G67" i="38" l="1"/>
  <c r="G44" i="39"/>
  <c r="G32" i="39"/>
  <c r="G43" i="39"/>
  <c r="G44" i="38"/>
  <c r="G41" i="38"/>
  <c r="G37" i="38"/>
  <c r="G45" i="38"/>
  <c r="G39" i="38"/>
  <c r="G40" i="38"/>
  <c r="G42" i="38"/>
  <c r="G38" i="38"/>
  <c r="G36" i="38"/>
  <c r="G35" i="38"/>
  <c r="G42" i="39"/>
  <c r="G41" i="39"/>
  <c r="G40" i="39"/>
  <c r="A10" i="49"/>
  <c r="F17" i="49"/>
  <c r="A10" i="32"/>
  <c r="H236" i="2" l="1"/>
  <c r="B49" i="50" l="1"/>
  <c r="B30" i="50"/>
  <c r="P26" i="50"/>
  <c r="P49" i="50" l="1"/>
  <c r="P27" i="50"/>
  <c r="P30" i="50" s="1"/>
  <c r="C33" i="38" l="1"/>
  <c r="D33" i="38"/>
  <c r="I33" i="38"/>
  <c r="J33" i="38"/>
  <c r="K33" i="38"/>
  <c r="C34" i="38"/>
  <c r="D34" i="38"/>
  <c r="I34" i="38"/>
  <c r="J34" i="38"/>
  <c r="K34" i="38"/>
  <c r="C29" i="38"/>
  <c r="D29" i="38"/>
  <c r="I29" i="38"/>
  <c r="J29" i="38"/>
  <c r="K29" i="38"/>
  <c r="A30" i="38"/>
  <c r="A31" i="38" s="1"/>
  <c r="A32" i="38" s="1"/>
  <c r="A33" i="38" s="1"/>
  <c r="A34" i="38" s="1"/>
  <c r="A35" i="38" s="1"/>
  <c r="A36" i="38" s="1"/>
  <c r="A37" i="38" s="1"/>
  <c r="A29" i="38"/>
  <c r="I42" i="39"/>
  <c r="J42" i="39"/>
  <c r="K42" i="39"/>
  <c r="G29" i="38" l="1"/>
  <c r="G33" i="38"/>
  <c r="G34" i="38"/>
  <c r="A38" i="38"/>
  <c r="A39" i="38" s="1"/>
  <c r="A40" i="38" s="1"/>
  <c r="A41" i="38" s="1"/>
  <c r="A42" i="38" s="1"/>
  <c r="A43" i="38" s="1"/>
  <c r="A44" i="38" l="1"/>
  <c r="A45" i="38" s="1"/>
  <c r="A46" i="38" s="1"/>
  <c r="A47" i="38" s="1"/>
  <c r="A48" i="38" s="1"/>
  <c r="A49" i="38" s="1"/>
  <c r="A50" i="38" s="1"/>
  <c r="A51" i="38" s="1"/>
  <c r="K45" i="6"/>
  <c r="K44" i="6"/>
  <c r="D41" i="9" l="1"/>
  <c r="F41" i="9"/>
  <c r="A52" i="38" l="1"/>
  <c r="A54" i="38" s="1"/>
  <c r="A53" i="38"/>
  <c r="D48" i="38"/>
  <c r="C48" i="38"/>
  <c r="G34" i="5" l="1"/>
  <c r="E34" i="5"/>
  <c r="E26" i="5"/>
  <c r="G26" i="5"/>
  <c r="D95" i="38"/>
  <c r="C95" i="38"/>
  <c r="C85" i="38"/>
  <c r="D85" i="38"/>
  <c r="G85" i="38" s="1"/>
  <c r="C86" i="38"/>
  <c r="D86" i="38"/>
  <c r="G86" i="38" s="1"/>
  <c r="C88" i="38"/>
  <c r="D88" i="38"/>
  <c r="G88" i="38" s="1"/>
  <c r="D84" i="38"/>
  <c r="C84" i="38"/>
  <c r="C52" i="38"/>
  <c r="D52" i="38"/>
  <c r="G52" i="38" s="1"/>
  <c r="D51" i="38"/>
  <c r="C51" i="38"/>
  <c r="G42" i="5" l="1"/>
  <c r="C55" i="39"/>
  <c r="D55" i="39"/>
  <c r="C56" i="39"/>
  <c r="D56" i="39"/>
  <c r="C58" i="39"/>
  <c r="D58" i="39"/>
  <c r="C59" i="39"/>
  <c r="D59" i="39"/>
  <c r="C60" i="39"/>
  <c r="D60" i="39"/>
  <c r="D54" i="39"/>
  <c r="C54" i="39"/>
  <c r="J47" i="6" l="1"/>
  <c r="J52" i="6"/>
  <c r="K47" i="6" l="1"/>
  <c r="E54" i="6"/>
  <c r="E46" i="6"/>
  <c r="G155" i="2"/>
  <c r="G154" i="13"/>
  <c r="G154" i="2"/>
  <c r="G153" i="2"/>
  <c r="A6" i="49"/>
  <c r="A6" i="32"/>
  <c r="F24" i="10"/>
  <c r="I94" i="20"/>
  <c r="B41" i="49"/>
  <c r="B42" i="49" s="1"/>
  <c r="B43" i="49" s="1"/>
  <c r="B44" i="49" s="1"/>
  <c r="B45" i="49" s="1"/>
  <c r="B46" i="49" s="1"/>
  <c r="B47" i="49" s="1"/>
  <c r="B48" i="49" s="1"/>
  <c r="B49" i="49" s="1"/>
  <c r="B50" i="49" s="1"/>
  <c r="B51" i="49" s="1"/>
  <c r="B52" i="49" s="1"/>
  <c r="B38" i="49"/>
  <c r="G24" i="49"/>
  <c r="G25" i="49" s="1"/>
  <c r="G26" i="49" s="1"/>
  <c r="G27" i="49" s="1"/>
  <c r="G28" i="49" s="1"/>
  <c r="G29" i="49" s="1"/>
  <c r="G30" i="49" s="1"/>
  <c r="G31" i="49" s="1"/>
  <c r="G32" i="49" s="1"/>
  <c r="G33" i="49" s="1"/>
  <c r="G34" i="49" s="1"/>
  <c r="F23" i="49"/>
  <c r="F24" i="49" s="1"/>
  <c r="F25" i="49" s="1"/>
  <c r="B23" i="49"/>
  <c r="B24" i="49" s="1"/>
  <c r="B25" i="49" s="1"/>
  <c r="B26" i="49" s="1"/>
  <c r="B27" i="49" s="1"/>
  <c r="B28" i="49" s="1"/>
  <c r="B29" i="49" s="1"/>
  <c r="B30" i="49" s="1"/>
  <c r="B31" i="49" s="1"/>
  <c r="B32" i="49" s="1"/>
  <c r="B33" i="49" s="1"/>
  <c r="B34" i="49" s="1"/>
  <c r="H12" i="49"/>
  <c r="I56" i="49" s="1"/>
  <c r="F12" i="49"/>
  <c r="B12" i="49"/>
  <c r="B41" i="32"/>
  <c r="B42" i="32" s="1"/>
  <c r="B43" i="32" s="1"/>
  <c r="B44" i="32" s="1"/>
  <c r="B45" i="32" s="1"/>
  <c r="B46" i="32" s="1"/>
  <c r="B47" i="32" s="1"/>
  <c r="B48" i="32" s="1"/>
  <c r="B49" i="32" s="1"/>
  <c r="B50" i="32" s="1"/>
  <c r="B51" i="32" s="1"/>
  <c r="B52" i="32" s="1"/>
  <c r="B38" i="32"/>
  <c r="B23" i="32"/>
  <c r="B24" i="32" s="1"/>
  <c r="B25" i="32" s="1"/>
  <c r="B26" i="32" s="1"/>
  <c r="B27" i="32" s="1"/>
  <c r="B28" i="32" s="1"/>
  <c r="B29" i="32" s="1"/>
  <c r="B30" i="32" s="1"/>
  <c r="B31" i="32" s="1"/>
  <c r="B32" i="32" s="1"/>
  <c r="B33" i="32" s="1"/>
  <c r="B34" i="32" s="1"/>
  <c r="D23" i="35"/>
  <c r="G67" i="2" s="1"/>
  <c r="L67" i="2" s="1"/>
  <c r="G42" i="41"/>
  <c r="F42" i="41"/>
  <c r="E42" i="41"/>
  <c r="D42" i="41"/>
  <c r="C42" i="41"/>
  <c r="F23" i="41"/>
  <c r="L251" i="2" s="1"/>
  <c r="E23" i="41"/>
  <c r="L250" i="2" s="1"/>
  <c r="D23" i="41"/>
  <c r="L249" i="2" s="1"/>
  <c r="G256" i="2" s="1"/>
  <c r="C23" i="41"/>
  <c r="L248" i="2" s="1"/>
  <c r="F62" i="35"/>
  <c r="E62" i="35"/>
  <c r="L227" i="2" s="1"/>
  <c r="D62" i="35"/>
  <c r="C62" i="35"/>
  <c r="L228" i="2" s="1"/>
  <c r="K42" i="35"/>
  <c r="G86" i="2" s="1"/>
  <c r="J42" i="35"/>
  <c r="G85" i="2" s="1"/>
  <c r="I42" i="35"/>
  <c r="G84" i="2" s="1"/>
  <c r="H42" i="35"/>
  <c r="G83" i="2" s="1"/>
  <c r="L83" i="2" s="1"/>
  <c r="G42" i="35"/>
  <c r="G82" i="2"/>
  <c r="L82" i="2" s="1"/>
  <c r="F42" i="35"/>
  <c r="G81" i="2" s="1"/>
  <c r="E42" i="35"/>
  <c r="G80" i="2" s="1"/>
  <c r="D42" i="35"/>
  <c r="G79" i="2" s="1"/>
  <c r="L79" i="2" s="1"/>
  <c r="C42" i="35"/>
  <c r="G78" i="2" s="1"/>
  <c r="L78" i="2" s="1"/>
  <c r="K23" i="35"/>
  <c r="J23" i="35"/>
  <c r="G73" i="2" s="1"/>
  <c r="I23" i="35"/>
  <c r="G72" i="2" s="1"/>
  <c r="H23" i="35"/>
  <c r="G71" i="2" s="1"/>
  <c r="L71" i="2" s="1"/>
  <c r="G23" i="35"/>
  <c r="G70" i="2" s="1"/>
  <c r="L70" i="2" s="1"/>
  <c r="F23" i="35"/>
  <c r="G69" i="2" s="1"/>
  <c r="E23" i="35"/>
  <c r="G68" i="2" s="1"/>
  <c r="L226" i="2" s="1"/>
  <c r="C23" i="35"/>
  <c r="G66" i="2" s="1"/>
  <c r="F17" i="48"/>
  <c r="B14" i="48"/>
  <c r="A6" i="48"/>
  <c r="I47" i="48"/>
  <c r="C26" i="48" s="1"/>
  <c r="H47" i="48"/>
  <c r="C25" i="48" s="1"/>
  <c r="D47" i="48"/>
  <c r="K45" i="48"/>
  <c r="K41" i="48"/>
  <c r="J47" i="48"/>
  <c r="C27" i="48" s="1"/>
  <c r="G27" i="48" s="1"/>
  <c r="G47" i="48"/>
  <c r="C24" i="48" s="1"/>
  <c r="G24" i="48" s="1"/>
  <c r="F47" i="48"/>
  <c r="C23" i="48" s="1"/>
  <c r="K37" i="48"/>
  <c r="E28" i="48"/>
  <c r="A23" i="48"/>
  <c r="A24" i="48" s="1"/>
  <c r="A25" i="48" s="1"/>
  <c r="A26" i="48" s="1"/>
  <c r="A27" i="48" s="1"/>
  <c r="E20" i="48"/>
  <c r="A4" i="48"/>
  <c r="C63" i="41"/>
  <c r="B48" i="41"/>
  <c r="I30" i="30"/>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62" i="39"/>
  <c r="D43" i="5"/>
  <c r="D42" i="5"/>
  <c r="D27" i="5"/>
  <c r="D19" i="5"/>
  <c r="F86" i="35"/>
  <c r="F85" i="35"/>
  <c r="F87" i="35" s="1"/>
  <c r="G110" i="2" s="1"/>
  <c r="S91" i="38"/>
  <c r="R91" i="38"/>
  <c r="Q91" i="38"/>
  <c r="Q97" i="38" s="1"/>
  <c r="S57" i="38"/>
  <c r="E27" i="5" s="1"/>
  <c r="R57" i="38"/>
  <c r="Q57" i="38"/>
  <c r="F13" i="38"/>
  <c r="B3" i="38"/>
  <c r="A58" i="38"/>
  <c r="D26" i="5" s="1"/>
  <c r="A94" i="38"/>
  <c r="A97" i="38" s="1"/>
  <c r="A98" i="38" s="1"/>
  <c r="A18" i="39"/>
  <c r="A19" i="39" s="1"/>
  <c r="A20" i="39" s="1"/>
  <c r="A21" i="39" s="1"/>
  <c r="A22" i="39" s="1"/>
  <c r="A23" i="39" s="1"/>
  <c r="A24" i="39" s="1"/>
  <c r="A25" i="39" s="1"/>
  <c r="A26" i="39" s="1"/>
  <c r="A27" i="39" s="1"/>
  <c r="A28" i="39" s="1"/>
  <c r="A29" i="39" s="1"/>
  <c r="A63" i="38"/>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G18" i="5"/>
  <c r="E18" i="5"/>
  <c r="E42" i="5"/>
  <c r="K50" i="39"/>
  <c r="J50" i="39"/>
  <c r="I50" i="39"/>
  <c r="D49" i="39"/>
  <c r="K49" i="39"/>
  <c r="J49" i="39"/>
  <c r="I49" i="39"/>
  <c r="I48" i="39"/>
  <c r="K48" i="39"/>
  <c r="J48" i="39"/>
  <c r="D48" i="39"/>
  <c r="C48" i="39"/>
  <c r="J47" i="39"/>
  <c r="D47" i="39"/>
  <c r="K47" i="39"/>
  <c r="K46" i="39"/>
  <c r="D46" i="39"/>
  <c r="C46" i="39"/>
  <c r="I46" i="39"/>
  <c r="D45" i="39"/>
  <c r="J45" i="39"/>
  <c r="I45" i="39"/>
  <c r="C45" i="39"/>
  <c r="I44" i="39"/>
  <c r="J44" i="39"/>
  <c r="J43" i="39"/>
  <c r="K43" i="39"/>
  <c r="K41" i="39"/>
  <c r="J41" i="39"/>
  <c r="I41" i="39"/>
  <c r="K40" i="39"/>
  <c r="J40" i="39"/>
  <c r="I40" i="39"/>
  <c r="I39" i="39"/>
  <c r="K39" i="39"/>
  <c r="J39" i="39"/>
  <c r="D39" i="39"/>
  <c r="C39" i="39"/>
  <c r="J38" i="39"/>
  <c r="D38" i="39"/>
  <c r="K38" i="39"/>
  <c r="K37" i="39"/>
  <c r="D37" i="39"/>
  <c r="C37" i="39"/>
  <c r="I37" i="39"/>
  <c r="D36" i="39"/>
  <c r="J36" i="39"/>
  <c r="I36" i="39"/>
  <c r="C36" i="39"/>
  <c r="I35" i="39"/>
  <c r="C35" i="39"/>
  <c r="J35" i="39"/>
  <c r="J34" i="39"/>
  <c r="K34" i="39"/>
  <c r="K33" i="39"/>
  <c r="J33" i="39"/>
  <c r="I33" i="39"/>
  <c r="D31" i="39"/>
  <c r="K31" i="39"/>
  <c r="J31" i="39"/>
  <c r="I31" i="39"/>
  <c r="I30" i="39"/>
  <c r="K30" i="39"/>
  <c r="J30" i="39"/>
  <c r="D30" i="39"/>
  <c r="C30" i="39"/>
  <c r="J29" i="39"/>
  <c r="D29" i="39"/>
  <c r="K29" i="39"/>
  <c r="K28" i="39"/>
  <c r="D28" i="39"/>
  <c r="C28" i="39"/>
  <c r="I28" i="39"/>
  <c r="D27" i="39"/>
  <c r="J27" i="39"/>
  <c r="I27" i="39"/>
  <c r="I26" i="39"/>
  <c r="J26" i="39"/>
  <c r="K26" i="39"/>
  <c r="C26" i="39"/>
  <c r="J25" i="39"/>
  <c r="D25" i="39"/>
  <c r="K25" i="39"/>
  <c r="C25" i="39"/>
  <c r="D24" i="39"/>
  <c r="C24" i="39"/>
  <c r="K24" i="39"/>
  <c r="I24" i="39"/>
  <c r="C23" i="39"/>
  <c r="I23" i="39"/>
  <c r="K22" i="39"/>
  <c r="C22" i="39"/>
  <c r="I22" i="39"/>
  <c r="D22" i="39"/>
  <c r="J21" i="39"/>
  <c r="K21" i="39"/>
  <c r="I21" i="39"/>
  <c r="D21" i="39"/>
  <c r="D20" i="39"/>
  <c r="C20" i="39"/>
  <c r="K20" i="39"/>
  <c r="D19" i="39"/>
  <c r="K19" i="39"/>
  <c r="J19" i="39"/>
  <c r="I19" i="39"/>
  <c r="D18" i="39"/>
  <c r="K18" i="39"/>
  <c r="C18" i="39"/>
  <c r="I18" i="39"/>
  <c r="J17" i="39"/>
  <c r="S111" i="38"/>
  <c r="R111" i="38"/>
  <c r="E52" i="5" s="1"/>
  <c r="Q111" i="38"/>
  <c r="O111" i="38"/>
  <c r="N111" i="38"/>
  <c r="G52" i="5" s="1"/>
  <c r="M111" i="38"/>
  <c r="F111" i="38"/>
  <c r="E111" i="38"/>
  <c r="K109" i="38"/>
  <c r="J109" i="38"/>
  <c r="I109" i="38"/>
  <c r="D109" i="38"/>
  <c r="C109" i="38"/>
  <c r="K108" i="38"/>
  <c r="J108" i="38"/>
  <c r="I108" i="38"/>
  <c r="D108" i="38"/>
  <c r="G108" i="38" s="1"/>
  <c r="C108" i="38"/>
  <c r="K94" i="38"/>
  <c r="J94" i="38"/>
  <c r="I94" i="38"/>
  <c r="D94" i="38"/>
  <c r="C94" i="38"/>
  <c r="G94" i="38" s="1"/>
  <c r="C78" i="38"/>
  <c r="I78" i="38"/>
  <c r="D77" i="38"/>
  <c r="J77" i="38"/>
  <c r="K76" i="38"/>
  <c r="J76" i="38"/>
  <c r="D76" i="38"/>
  <c r="D75" i="38"/>
  <c r="I75" i="38"/>
  <c r="J75" i="38"/>
  <c r="C75" i="38"/>
  <c r="C72" i="38"/>
  <c r="K72" i="38"/>
  <c r="J72" i="38"/>
  <c r="D71" i="38"/>
  <c r="K71" i="38"/>
  <c r="J71" i="38"/>
  <c r="C71" i="38"/>
  <c r="K70" i="38"/>
  <c r="D70" i="38"/>
  <c r="J70" i="38"/>
  <c r="I70" i="38"/>
  <c r="J69" i="38"/>
  <c r="I69" i="38"/>
  <c r="C69" i="38"/>
  <c r="D64" i="38"/>
  <c r="C64" i="38"/>
  <c r="K64" i="38"/>
  <c r="I63" i="38"/>
  <c r="I62" i="38"/>
  <c r="F57" i="38"/>
  <c r="G51" i="38"/>
  <c r="I48" i="38"/>
  <c r="D32" i="38"/>
  <c r="J32" i="38"/>
  <c r="I32" i="38"/>
  <c r="D31" i="38"/>
  <c r="C31" i="38"/>
  <c r="K31" i="38"/>
  <c r="J31" i="38"/>
  <c r="K30" i="38"/>
  <c r="D30" i="38"/>
  <c r="J30" i="38"/>
  <c r="I30" i="38"/>
  <c r="D28" i="38"/>
  <c r="K28" i="38"/>
  <c r="I28" i="38"/>
  <c r="S23" i="38"/>
  <c r="E19" i="5" s="1"/>
  <c r="R23" i="38"/>
  <c r="Q23" i="38"/>
  <c r="O23" i="38"/>
  <c r="N23" i="38"/>
  <c r="M23" i="38"/>
  <c r="F21" i="38"/>
  <c r="E21" i="38"/>
  <c r="F20" i="38"/>
  <c r="E20" i="38"/>
  <c r="F19" i="38"/>
  <c r="E19" i="38"/>
  <c r="K17" i="38"/>
  <c r="K23" i="38" s="1"/>
  <c r="J17" i="38"/>
  <c r="J23" i="38" s="1"/>
  <c r="I17" i="38"/>
  <c r="I23" i="38" s="1"/>
  <c r="D17" i="38"/>
  <c r="D23" i="38" s="1"/>
  <c r="C17" i="38"/>
  <c r="C23" i="38" s="1"/>
  <c r="A24" i="38"/>
  <c r="D18" i="5" s="1"/>
  <c r="Q27" i="21"/>
  <c r="Q22" i="21"/>
  <c r="Q17" i="21"/>
  <c r="A2" i="41"/>
  <c r="A11" i="41"/>
  <c r="A12" i="41" s="1"/>
  <c r="A13" i="41" s="1"/>
  <c r="A14" i="41" s="1"/>
  <c r="A15" i="41" s="1"/>
  <c r="A16" i="41" s="1"/>
  <c r="A17" i="41" s="1"/>
  <c r="A18" i="41" s="1"/>
  <c r="A19" i="41" s="1"/>
  <c r="A20" i="41" s="1"/>
  <c r="A21" i="41" s="1"/>
  <c r="A22" i="41" s="1"/>
  <c r="A23" i="41" s="1"/>
  <c r="G12" i="41"/>
  <c r="G13" i="41"/>
  <c r="G16" i="41"/>
  <c r="G17" i="41"/>
  <c r="G18" i="41"/>
  <c r="G21" i="41"/>
  <c r="G22" i="41"/>
  <c r="H29" i="41"/>
  <c r="H31" i="41"/>
  <c r="H33" i="41"/>
  <c r="H35" i="41"/>
  <c r="H37" i="41"/>
  <c r="H39" i="41"/>
  <c r="H41" i="41"/>
  <c r="E64" i="41"/>
  <c r="E76" i="41" s="1"/>
  <c r="E65" i="41"/>
  <c r="E66" i="41"/>
  <c r="E67" i="41"/>
  <c r="E68" i="41"/>
  <c r="E69" i="41"/>
  <c r="E70" i="41"/>
  <c r="E71" i="41"/>
  <c r="E72" i="41"/>
  <c r="F73" i="41"/>
  <c r="C74" i="41"/>
  <c r="E50" i="41" s="1"/>
  <c r="D74" i="41"/>
  <c r="B85" i="41"/>
  <c r="B86" i="41"/>
  <c r="B87" i="41"/>
  <c r="C88" i="41"/>
  <c r="C89" i="41" s="1"/>
  <c r="D88" i="41"/>
  <c r="D89" i="41" s="1"/>
  <c r="B91" i="41"/>
  <c r="B92" i="41"/>
  <c r="B93" i="41"/>
  <c r="C94" i="41"/>
  <c r="C95" i="41" s="1"/>
  <c r="E95" i="41" s="1"/>
  <c r="D94" i="41"/>
  <c r="B97" i="41"/>
  <c r="B98" i="41"/>
  <c r="B99" i="41"/>
  <c r="C100" i="41"/>
  <c r="C101" i="41" s="1"/>
  <c r="D100" i="41"/>
  <c r="D101" i="41" s="1"/>
  <c r="G20" i="41"/>
  <c r="G10" i="41"/>
  <c r="H40" i="41"/>
  <c r="H38" i="41"/>
  <c r="H36" i="41"/>
  <c r="H34" i="41"/>
  <c r="H32" i="41"/>
  <c r="H30" i="41"/>
  <c r="G14" i="41"/>
  <c r="G19" i="41"/>
  <c r="G15" i="41"/>
  <c r="G11" i="41"/>
  <c r="E110" i="2"/>
  <c r="E87" i="35"/>
  <c r="D87" i="35"/>
  <c r="E67" i="35"/>
  <c r="F67" i="35"/>
  <c r="D67" i="35"/>
  <c r="A69" i="35"/>
  <c r="A71" i="35" s="1"/>
  <c r="A75" i="35" s="1"/>
  <c r="A76" i="35" s="1"/>
  <c r="A77" i="35" s="1"/>
  <c r="A78" i="35" s="1"/>
  <c r="A79" i="35" s="1"/>
  <c r="A80" i="35" s="1"/>
  <c r="E80" i="35"/>
  <c r="D80" i="35"/>
  <c r="F79" i="35"/>
  <c r="F78" i="35"/>
  <c r="F77" i="35"/>
  <c r="F76" i="35"/>
  <c r="F75" i="35"/>
  <c r="F71" i="35"/>
  <c r="L106" i="2" s="1"/>
  <c r="F69" i="35"/>
  <c r="G106" i="2" s="1"/>
  <c r="A11" i="35"/>
  <c r="A12" i="35"/>
  <c r="A13" i="35" s="1"/>
  <c r="A14" i="35" s="1"/>
  <c r="A15" i="35" s="1"/>
  <c r="A16" i="35" s="1"/>
  <c r="A17" i="35" s="1"/>
  <c r="A18" i="35" s="1"/>
  <c r="A19" i="35" s="1"/>
  <c r="A20" i="35" s="1"/>
  <c r="A21" i="35" s="1"/>
  <c r="A22" i="35" s="1"/>
  <c r="A23" i="35" s="1"/>
  <c r="A2" i="35"/>
  <c r="I53" i="30"/>
  <c r="I52" i="30"/>
  <c r="I49" i="30"/>
  <c r="I48" i="30"/>
  <c r="I47" i="30"/>
  <c r="I46" i="30"/>
  <c r="I42" i="30"/>
  <c r="I41" i="30"/>
  <c r="I40" i="30"/>
  <c r="I39" i="30"/>
  <c r="I38" i="30"/>
  <c r="I37" i="30"/>
  <c r="I36" i="30"/>
  <c r="I35" i="30"/>
  <c r="B21" i="7"/>
  <c r="K27" i="8"/>
  <c r="K31" i="8" s="1"/>
  <c r="G15" i="2" s="1"/>
  <c r="L15" i="2" s="1"/>
  <c r="I27" i="8"/>
  <c r="I31" i="8" s="1"/>
  <c r="B11" i="7"/>
  <c r="E63" i="30"/>
  <c r="E27" i="11" s="1"/>
  <c r="I27" i="11" s="1"/>
  <c r="D33" i="9"/>
  <c r="G146" i="2" s="1"/>
  <c r="L44" i="2" s="1"/>
  <c r="L48" i="2" s="1"/>
  <c r="O83" i="13"/>
  <c r="P83" i="13"/>
  <c r="J21" i="8"/>
  <c r="J19" i="8"/>
  <c r="J17" i="8"/>
  <c r="J15" i="8"/>
  <c r="J13" i="8"/>
  <c r="L89" i="13"/>
  <c r="L97" i="13"/>
  <c r="C102" i="13"/>
  <c r="D102" i="13"/>
  <c r="M102" i="13"/>
  <c r="O102" i="13"/>
  <c r="C103" i="13"/>
  <c r="C104" i="13"/>
  <c r="C105" i="13" s="1"/>
  <c r="C106" i="13" s="1"/>
  <c r="C107" i="13" s="1"/>
  <c r="C108" i="13" s="1"/>
  <c r="C109" i="13" s="1"/>
  <c r="C110" i="13" s="1"/>
  <c r="C111" i="13" s="1"/>
  <c r="C112" i="13" s="1"/>
  <c r="C113" i="13" s="1"/>
  <c r="C114" i="13" s="1"/>
  <c r="C115" i="13" s="1"/>
  <c r="C116" i="13" s="1"/>
  <c r="C117" i="13" s="1"/>
  <c r="C118" i="13" s="1"/>
  <c r="C119" i="13" s="1"/>
  <c r="C120" i="13" s="1"/>
  <c r="C121" i="13" s="1"/>
  <c r="C122" i="13" s="1"/>
  <c r="C123" i="13" s="1"/>
  <c r="C124" i="13" s="1"/>
  <c r="C125" i="13" s="1"/>
  <c r="C126" i="13" s="1"/>
  <c r="C127" i="13" s="1"/>
  <c r="C128" i="13" s="1"/>
  <c r="C129" i="13" s="1"/>
  <c r="C130" i="13" s="1"/>
  <c r="C131" i="13" s="1"/>
  <c r="C132" i="13" s="1"/>
  <c r="C133" i="13" s="1"/>
  <c r="C134" i="13" s="1"/>
  <c r="C135" i="13" s="1"/>
  <c r="C136" i="13" s="1"/>
  <c r="C137" i="13" s="1"/>
  <c r="C138" i="13" s="1"/>
  <c r="C139" i="13" s="1"/>
  <c r="C140" i="13" s="1"/>
  <c r="C141" i="13" s="1"/>
  <c r="C142" i="13" s="1"/>
  <c r="C143" i="13" s="1"/>
  <c r="C144" i="13" s="1"/>
  <c r="C145" i="13" s="1"/>
  <c r="C146" i="13" s="1"/>
  <c r="C147" i="13" s="1"/>
  <c r="C148" i="13" s="1"/>
  <c r="C149" i="13" s="1"/>
  <c r="C150" i="13" s="1"/>
  <c r="C151" i="13" s="1"/>
  <c r="C152" i="13" s="1"/>
  <c r="C153" i="13" s="1"/>
  <c r="C154" i="13" s="1"/>
  <c r="C155" i="13" s="1"/>
  <c r="C156" i="13" s="1"/>
  <c r="C157" i="13" s="1"/>
  <c r="C158" i="13" s="1"/>
  <c r="C159" i="13" s="1"/>
  <c r="C160" i="13" s="1"/>
  <c r="C161" i="13" s="1"/>
  <c r="M110" i="13"/>
  <c r="O110"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D101" i="20"/>
  <c r="C101" i="20"/>
  <c r="C102" i="20"/>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K96" i="20"/>
  <c r="I95" i="20"/>
  <c r="O82" i="20"/>
  <c r="N82" i="20"/>
  <c r="A6" i="30"/>
  <c r="E109" i="30"/>
  <c r="E40" i="11" s="1"/>
  <c r="M40" i="11" s="1"/>
  <c r="E100" i="30"/>
  <c r="E38" i="11" s="1"/>
  <c r="K38" i="11" s="1"/>
  <c r="E83" i="30"/>
  <c r="E36" i="11" s="1"/>
  <c r="K36" i="11" s="1"/>
  <c r="E75" i="30"/>
  <c r="E34" i="11" s="1"/>
  <c r="M34" i="11" s="1"/>
  <c r="E65" i="30"/>
  <c r="E28" i="11" s="1"/>
  <c r="I28" i="11" s="1"/>
  <c r="E50" i="30"/>
  <c r="E23" i="11" s="1"/>
  <c r="G23" i="11" s="1"/>
  <c r="D51" i="9"/>
  <c r="D21" i="9"/>
  <c r="G148" i="2" s="1"/>
  <c r="K52" i="6"/>
  <c r="K51" i="6"/>
  <c r="K43" i="6"/>
  <c r="K50" i="6"/>
  <c r="E45" i="6"/>
  <c r="E42" i="6"/>
  <c r="D295" i="2"/>
  <c r="G24" i="32"/>
  <c r="G25" i="32" s="1"/>
  <c r="G26" i="32" s="1"/>
  <c r="G27" i="32" s="1"/>
  <c r="G28" i="32" s="1"/>
  <c r="G29" i="32" s="1"/>
  <c r="G30" i="32" s="1"/>
  <c r="G31" i="32" s="1"/>
  <c r="G32" i="32" s="1"/>
  <c r="G33" i="32" s="1"/>
  <c r="G34" i="32" s="1"/>
  <c r="F23" i="32"/>
  <c r="F24" i="32" s="1"/>
  <c r="F25" i="32" s="1"/>
  <c r="F26" i="32" s="1"/>
  <c r="F27" i="32" s="1"/>
  <c r="H12" i="32"/>
  <c r="D23" i="32" s="1"/>
  <c r="H23" i="32" s="1"/>
  <c r="F12" i="32"/>
  <c r="B12" i="32"/>
  <c r="L26" i="20"/>
  <c r="A4" i="21"/>
  <c r="A4" i="30"/>
  <c r="A4" i="11"/>
  <c r="A4" i="10"/>
  <c r="A4" i="9"/>
  <c r="A4" i="8"/>
  <c r="A4" i="7"/>
  <c r="A4" i="6"/>
  <c r="A4" i="5"/>
  <c r="F7" i="2"/>
  <c r="F56" i="2" s="1"/>
  <c r="F130" i="2" s="1"/>
  <c r="F218" i="2" s="1"/>
  <c r="F264" i="2" s="1"/>
  <c r="F16" i="13"/>
  <c r="F18" i="13" s="1"/>
  <c r="E23" i="13" s="1"/>
  <c r="F16" i="20"/>
  <c r="F18" i="20" s="1"/>
  <c r="E23" i="20" s="1"/>
  <c r="L18" i="2"/>
  <c r="B13" i="2"/>
  <c r="C47" i="13" s="1"/>
  <c r="K54" i="6"/>
  <c r="K53" i="6"/>
  <c r="G80" i="6"/>
  <c r="G30" i="6" s="1"/>
  <c r="G31" i="6" s="1"/>
  <c r="G119" i="2" s="1"/>
  <c r="L119" i="2" s="1"/>
  <c r="G55" i="6"/>
  <c r="G29" i="6" s="1"/>
  <c r="D55" i="6"/>
  <c r="D29" i="6" s="1"/>
  <c r="O8" i="20"/>
  <c r="E44" i="30"/>
  <c r="E22" i="11" s="1"/>
  <c r="G22" i="11" s="1"/>
  <c r="E15" i="30"/>
  <c r="E71" i="30"/>
  <c r="E31" i="11" s="1"/>
  <c r="M31" i="11" s="1"/>
  <c r="L234" i="2"/>
  <c r="L236" i="2"/>
  <c r="L237" i="2"/>
  <c r="L238" i="2"/>
  <c r="F239" i="2"/>
  <c r="G239" i="2"/>
  <c r="K39" i="6"/>
  <c r="K49" i="6"/>
  <c r="E49" i="6" s="1"/>
  <c r="E40" i="6"/>
  <c r="K41" i="6"/>
  <c r="E41" i="6" s="1"/>
  <c r="E44" i="6"/>
  <c r="E48" i="6"/>
  <c r="C21" i="7"/>
  <c r="C23" i="7" s="1"/>
  <c r="F11" i="10"/>
  <c r="F15" i="10"/>
  <c r="F19" i="10"/>
  <c r="F28" i="10"/>
  <c r="F32" i="10"/>
  <c r="E61" i="30"/>
  <c r="E26" i="11" s="1"/>
  <c r="I26" i="11" s="1"/>
  <c r="E33" i="30"/>
  <c r="E21" i="11" s="1"/>
  <c r="G21" i="11" s="1"/>
  <c r="E103" i="30"/>
  <c r="E39" i="11" s="1"/>
  <c r="M39" i="11" s="1"/>
  <c r="E112" i="30"/>
  <c r="E41" i="11" s="1"/>
  <c r="M41" i="11" s="1"/>
  <c r="E79" i="30"/>
  <c r="E35" i="11" s="1"/>
  <c r="K35" i="11" s="1"/>
  <c r="E93" i="30"/>
  <c r="G161" i="2"/>
  <c r="F51" i="9"/>
  <c r="G162" i="2" s="1"/>
  <c r="F61" i="9"/>
  <c r="G163" i="2" s="1"/>
  <c r="L163" i="2" s="1"/>
  <c r="O17" i="21"/>
  <c r="O22" i="21"/>
  <c r="O27" i="21"/>
  <c r="I17" i="6"/>
  <c r="G114" i="2" s="1"/>
  <c r="I19" i="6"/>
  <c r="G115" i="2" s="1"/>
  <c r="I21" i="6"/>
  <c r="G116" i="2" s="1"/>
  <c r="D61" i="9"/>
  <c r="A24" i="9"/>
  <c r="A25" i="9" s="1"/>
  <c r="A26" i="9" s="1"/>
  <c r="A27" i="9" s="1"/>
  <c r="A28" i="9" s="1"/>
  <c r="A29" i="9" s="1"/>
  <c r="A30" i="9" s="1"/>
  <c r="A31" i="9" s="1"/>
  <c r="A32" i="9" s="1"/>
  <c r="A33" i="9" s="1"/>
  <c r="A15" i="7"/>
  <c r="A17" i="7" s="1"/>
  <c r="A18" i="7"/>
  <c r="A19" i="7" s="1"/>
  <c r="A21" i="7" s="1"/>
  <c r="B23" i="7" s="1"/>
  <c r="A17" i="6"/>
  <c r="A19" i="6" s="1"/>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A70" i="6" s="1"/>
  <c r="A71" i="6" s="1"/>
  <c r="A72" i="6" s="1"/>
  <c r="A73" i="6" s="1"/>
  <c r="A74" i="6" s="1"/>
  <c r="A75" i="6" s="1"/>
  <c r="A76" i="6" s="1"/>
  <c r="A77" i="6" s="1"/>
  <c r="A78" i="6" s="1"/>
  <c r="K42" i="6"/>
  <c r="K48" i="6"/>
  <c r="K40" i="6"/>
  <c r="A15" i="30"/>
  <c r="A25" i="30" s="1"/>
  <c r="G207" i="2"/>
  <c r="L207" i="2" s="1"/>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2" i="11" s="1"/>
  <c r="A43" i="11" s="1"/>
  <c r="E183" i="2" s="1"/>
  <c r="D30" i="6"/>
  <c r="I50" i="5"/>
  <c r="J29" i="8"/>
  <c r="A4" i="13"/>
  <c r="A4" i="20"/>
  <c r="C60" i="13"/>
  <c r="L173" i="2"/>
  <c r="G160" i="2"/>
  <c r="K33" i="21"/>
  <c r="A22" i="21"/>
  <c r="A27" i="21"/>
  <c r="A33" i="21" s="1"/>
  <c r="D209" i="2" s="1"/>
  <c r="L168" i="2"/>
  <c r="F48" i="13" s="1"/>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H234" i="2"/>
  <c r="H235" i="2"/>
  <c r="D60" i="6"/>
  <c r="B58" i="6" s="1"/>
  <c r="G12" i="6"/>
  <c r="G10" i="5"/>
  <c r="B4" i="14"/>
  <c r="O8" i="13"/>
  <c r="P8" i="13"/>
  <c r="C11" i="13"/>
  <c r="C14" i="13"/>
  <c r="C18" i="13"/>
  <c r="C26" i="13"/>
  <c r="C32" i="13"/>
  <c r="C42" i="13"/>
  <c r="C43" i="13"/>
  <c r="C53" i="13"/>
  <c r="C55" i="13"/>
  <c r="C58" i="13"/>
  <c r="C62" i="13"/>
  <c r="C65" i="13"/>
  <c r="C66" i="13"/>
  <c r="C68" i="13"/>
  <c r="C69" i="13"/>
  <c r="C71" i="13"/>
  <c r="A4" i="12"/>
  <c r="A6" i="12"/>
  <c r="C50" i="11"/>
  <c r="M54" i="11"/>
  <c r="C61" i="11"/>
  <c r="M65" i="11"/>
  <c r="A3" i="6"/>
  <c r="A3" i="7" s="1"/>
  <c r="A15" i="8"/>
  <c r="A17" i="8" s="1"/>
  <c r="A19" i="8" s="1"/>
  <c r="A21" i="8" s="1"/>
  <c r="A27" i="8" s="1"/>
  <c r="A29" i="8" s="1"/>
  <c r="A31" i="8" s="1"/>
  <c r="A39" i="8" s="1"/>
  <c r="E12" i="6"/>
  <c r="C29" i="6"/>
  <c r="D36" i="6"/>
  <c r="B34" i="6" s="1"/>
  <c r="E10" i="5"/>
  <c r="A17" i="5"/>
  <c r="A18" i="5" s="1"/>
  <c r="F54" i="2"/>
  <c r="F128" i="2"/>
  <c r="F216" i="2" s="1"/>
  <c r="F262" i="2" s="1"/>
  <c r="F55" i="2"/>
  <c r="F129" i="2" s="1"/>
  <c r="F217" i="2" s="1"/>
  <c r="F263" i="2" s="1"/>
  <c r="F58" i="2"/>
  <c r="F132" i="2" s="1"/>
  <c r="F220" i="2" s="1"/>
  <c r="F266" i="2" s="1"/>
  <c r="B64" i="2"/>
  <c r="B138" i="2"/>
  <c r="B65" i="2"/>
  <c r="B139" i="2" s="1"/>
  <c r="D78" i="2"/>
  <c r="D90" i="2"/>
  <c r="D80" i="2"/>
  <c r="D91" i="2" s="1"/>
  <c r="D82" i="2"/>
  <c r="D92" i="2" s="1"/>
  <c r="D84" i="2"/>
  <c r="D93" i="2"/>
  <c r="D86" i="2"/>
  <c r="D94" i="2" s="1"/>
  <c r="E136" i="2"/>
  <c r="L136" i="2"/>
  <c r="E137" i="2"/>
  <c r="G137" i="2"/>
  <c r="I137" i="2"/>
  <c r="L137" i="2"/>
  <c r="G145" i="2"/>
  <c r="D174" i="2"/>
  <c r="H237" i="2"/>
  <c r="H238" i="2"/>
  <c r="G123" i="2"/>
  <c r="L123" i="2" s="1"/>
  <c r="G74" i="2"/>
  <c r="C34" i="39"/>
  <c r="I34" i="39"/>
  <c r="I43" i="39"/>
  <c r="K44" i="39"/>
  <c r="C27" i="39"/>
  <c r="O62" i="39"/>
  <c r="J18" i="39"/>
  <c r="K23" i="39"/>
  <c r="I25" i="39"/>
  <c r="D26" i="39"/>
  <c r="D34" i="39"/>
  <c r="K35" i="39"/>
  <c r="C17" i="39"/>
  <c r="K17" i="39"/>
  <c r="Q62" i="39"/>
  <c r="C19" i="39"/>
  <c r="J20" i="39"/>
  <c r="J22" i="39"/>
  <c r="J23" i="39"/>
  <c r="K27" i="39"/>
  <c r="J28" i="39"/>
  <c r="C29" i="39"/>
  <c r="I29" i="39"/>
  <c r="K36" i="39"/>
  <c r="J37" i="39"/>
  <c r="C38" i="39"/>
  <c r="I38" i="39"/>
  <c r="K45" i="39"/>
  <c r="J46" i="39"/>
  <c r="C47" i="39"/>
  <c r="I47" i="39"/>
  <c r="D17" i="39"/>
  <c r="I17" i="39"/>
  <c r="I20" i="39"/>
  <c r="C21" i="39"/>
  <c r="D23" i="39"/>
  <c r="J24" i="39"/>
  <c r="C31" i="39"/>
  <c r="C33" i="39"/>
  <c r="D33" i="39"/>
  <c r="D35" i="39"/>
  <c r="C49" i="39"/>
  <c r="G49" i="39" s="1"/>
  <c r="C50" i="39"/>
  <c r="D50" i="39"/>
  <c r="N62" i="39"/>
  <c r="C32" i="38"/>
  <c r="G32" i="38" s="1"/>
  <c r="C62" i="38"/>
  <c r="J62" i="38"/>
  <c r="I72" i="38"/>
  <c r="D72" i="38"/>
  <c r="K77" i="38"/>
  <c r="C77" i="38"/>
  <c r="C28" i="38"/>
  <c r="J28" i="38"/>
  <c r="K48" i="38"/>
  <c r="K63" i="38"/>
  <c r="K78" i="38"/>
  <c r="C30" i="38"/>
  <c r="I31" i="38"/>
  <c r="K32" i="38"/>
  <c r="J48" i="38"/>
  <c r="I64" i="38"/>
  <c r="D69" i="38"/>
  <c r="C76" i="38"/>
  <c r="I76" i="38"/>
  <c r="J78" i="38"/>
  <c r="D78" i="38"/>
  <c r="C63" i="38"/>
  <c r="J63" i="38"/>
  <c r="D62" i="38"/>
  <c r="K69" i="38"/>
  <c r="I71" i="38"/>
  <c r="K62" i="38"/>
  <c r="D63" i="38"/>
  <c r="J64" i="38"/>
  <c r="C70" i="38"/>
  <c r="K75" i="38"/>
  <c r="I77" i="38"/>
  <c r="C47" i="20"/>
  <c r="G177" i="2"/>
  <c r="L172" i="2"/>
  <c r="E27" i="30"/>
  <c r="F115" i="30"/>
  <c r="D95" i="41"/>
  <c r="E106" i="2"/>
  <c r="J99" i="13"/>
  <c r="E102" i="13" s="1"/>
  <c r="I51" i="30"/>
  <c r="I50" i="30" s="1"/>
  <c r="E67" i="11"/>
  <c r="G67" i="11"/>
  <c r="I67" i="11"/>
  <c r="E77" i="11"/>
  <c r="G77" i="11"/>
  <c r="I77" i="11"/>
  <c r="I45" i="30"/>
  <c r="M107" i="13"/>
  <c r="M103" i="13"/>
  <c r="M105" i="13"/>
  <c r="M106" i="13"/>
  <c r="M104" i="13"/>
  <c r="O105" i="13"/>
  <c r="O103" i="13"/>
  <c r="O104" i="13"/>
  <c r="O107" i="13"/>
  <c r="O106" i="13"/>
  <c r="O108" i="13"/>
  <c r="M109" i="13"/>
  <c r="M108" i="13"/>
  <c r="O109" i="13"/>
  <c r="A95" i="38"/>
  <c r="K46" i="6"/>
  <c r="G84" i="38"/>
  <c r="D35" i="5"/>
  <c r="D34" i="5"/>
  <c r="A100" i="38"/>
  <c r="A102" i="38" s="1"/>
  <c r="A104" i="38" s="1"/>
  <c r="A106" i="38" s="1"/>
  <c r="A107" i="38" s="1"/>
  <c r="A108" i="38" s="1"/>
  <c r="A109" i="38" s="1"/>
  <c r="A110" i="38" s="1"/>
  <c r="A111" i="38" s="1"/>
  <c r="D52" i="5" s="1"/>
  <c r="D23" i="49"/>
  <c r="D24" i="49" s="1"/>
  <c r="D25" i="49" s="1"/>
  <c r="D26" i="49" s="1"/>
  <c r="D27" i="49" s="1"/>
  <c r="D28" i="49" s="1"/>
  <c r="D29" i="49" s="1"/>
  <c r="D30" i="49" s="1"/>
  <c r="D31" i="49" s="1"/>
  <c r="D32" i="49" s="1"/>
  <c r="D33" i="49" s="1"/>
  <c r="D34" i="49" s="1"/>
  <c r="G48" i="20"/>
  <c r="I98" i="20"/>
  <c r="E101" i="20" s="1"/>
  <c r="F101" i="20" s="1"/>
  <c r="D102" i="20" s="1"/>
  <c r="E56" i="11"/>
  <c r="A23" i="7"/>
  <c r="A3" i="8"/>
  <c r="A29" i="41"/>
  <c r="A30" i="41" s="1"/>
  <c r="A31" i="41" s="1"/>
  <c r="A32" i="41" s="1"/>
  <c r="A33" i="41" s="1"/>
  <c r="A34" i="41" s="1"/>
  <c r="A35" i="41" s="1"/>
  <c r="A36" i="41" s="1"/>
  <c r="A37" i="41" s="1"/>
  <c r="A38" i="41" s="1"/>
  <c r="A39" i="41" s="1"/>
  <c r="A40" i="41" s="1"/>
  <c r="A41" i="41" s="1"/>
  <c r="A42" i="41" s="1"/>
  <c r="E248" i="2"/>
  <c r="E251" i="2"/>
  <c r="E249" i="2"/>
  <c r="E250" i="2"/>
  <c r="J80" i="6"/>
  <c r="J30" i="6" s="1"/>
  <c r="J55" i="6"/>
  <c r="J29" i="6" s="1"/>
  <c r="D64" i="35" l="1"/>
  <c r="L80" i="2" s="1"/>
  <c r="F102" i="13"/>
  <c r="D103" i="13" s="1"/>
  <c r="E103" i="13" s="1"/>
  <c r="B15" i="2"/>
  <c r="B18" i="2" s="1"/>
  <c r="E20" i="2" s="1"/>
  <c r="E88" i="41"/>
  <c r="S22" i="21"/>
  <c r="G93" i="2"/>
  <c r="K48" i="11" s="1"/>
  <c r="C103" i="41"/>
  <c r="C105" i="41" s="1"/>
  <c r="G27" i="39"/>
  <c r="G41" i="5"/>
  <c r="G43" i="5"/>
  <c r="R97" i="38"/>
  <c r="E33" i="5"/>
  <c r="E25" i="5"/>
  <c r="E28" i="5" s="1"/>
  <c r="G17" i="39"/>
  <c r="C111" i="38"/>
  <c r="G31" i="38"/>
  <c r="G28" i="38"/>
  <c r="G21" i="39"/>
  <c r="G19" i="39"/>
  <c r="A30" i="39"/>
  <c r="A31" i="39" s="1"/>
  <c r="A32" i="39" s="1"/>
  <c r="A33" i="39" s="1"/>
  <c r="A34" i="39" s="1"/>
  <c r="A35" i="39" s="1"/>
  <c r="A36" i="39" s="1"/>
  <c r="A37" i="39" s="1"/>
  <c r="A38" i="39" s="1"/>
  <c r="A39" i="39" s="1"/>
  <c r="A40" i="39" s="1"/>
  <c r="A41" i="39" s="1"/>
  <c r="A42" i="39" s="1"/>
  <c r="A43" i="39" s="1"/>
  <c r="A44" i="39" s="1"/>
  <c r="A45" i="39" s="1"/>
  <c r="A46" i="39" s="1"/>
  <c r="A47" i="39" s="1"/>
  <c r="A48" i="39" s="1"/>
  <c r="E41" i="9"/>
  <c r="I27" i="5"/>
  <c r="S97" i="38"/>
  <c r="E35" i="5" s="1"/>
  <c r="G20" i="38"/>
  <c r="G19" i="38"/>
  <c r="G21" i="38"/>
  <c r="I18" i="5"/>
  <c r="G31" i="39"/>
  <c r="G25" i="39"/>
  <c r="G24" i="39"/>
  <c r="K111" i="38"/>
  <c r="F35" i="10"/>
  <c r="F340" i="2" s="1"/>
  <c r="G189" i="2" s="1"/>
  <c r="G193" i="2" s="1"/>
  <c r="G200" i="2" s="1"/>
  <c r="K47" i="48"/>
  <c r="C22" i="48"/>
  <c r="G159" i="2"/>
  <c r="D31" i="6"/>
  <c r="G72" i="38"/>
  <c r="D111" i="38"/>
  <c r="G63" i="38"/>
  <c r="G62" i="38"/>
  <c r="E17" i="5"/>
  <c r="E20" i="5" s="1"/>
  <c r="I91" i="38"/>
  <c r="I97" i="38" s="1"/>
  <c r="F23" i="38"/>
  <c r="I57" i="38"/>
  <c r="G78" i="38"/>
  <c r="G69" i="38"/>
  <c r="G48" i="38"/>
  <c r="G30" i="38"/>
  <c r="G70" i="38"/>
  <c r="G19" i="5"/>
  <c r="I19" i="5" s="1"/>
  <c r="G71" i="38"/>
  <c r="G17" i="38"/>
  <c r="G109" i="38"/>
  <c r="G111" i="38" s="1"/>
  <c r="G76" i="38"/>
  <c r="G17" i="5"/>
  <c r="G23" i="39"/>
  <c r="G20" i="39"/>
  <c r="G28" i="39"/>
  <c r="G46" i="39"/>
  <c r="G54" i="39"/>
  <c r="G18" i="39"/>
  <c r="G22" i="39"/>
  <c r="G26" i="39"/>
  <c r="G33" i="39"/>
  <c r="G29" i="39"/>
  <c r="G56" i="39"/>
  <c r="G37" i="39"/>
  <c r="G55" i="39"/>
  <c r="G34" i="39"/>
  <c r="E62" i="39"/>
  <c r="G47" i="39"/>
  <c r="G38" i="39"/>
  <c r="G30" i="39"/>
  <c r="G36" i="39"/>
  <c r="G45" i="39"/>
  <c r="I34" i="5"/>
  <c r="J91" i="38"/>
  <c r="J97" i="38" s="1"/>
  <c r="D91" i="38"/>
  <c r="D97" i="38" s="1"/>
  <c r="G75" i="38"/>
  <c r="K57" i="38"/>
  <c r="J57" i="38"/>
  <c r="I26" i="5"/>
  <c r="E37" i="11"/>
  <c r="K37" i="11" s="1"/>
  <c r="K43" i="11" s="1"/>
  <c r="G185" i="2" s="1"/>
  <c r="A27" i="30"/>
  <c r="A33" i="30" s="1"/>
  <c r="A44" i="30" s="1"/>
  <c r="A51" i="30" s="1"/>
  <c r="A60" i="30" s="1"/>
  <c r="A61" i="30" s="1"/>
  <c r="A63" i="30" s="1"/>
  <c r="A65" i="30" s="1"/>
  <c r="A71" i="30" s="1"/>
  <c r="A72" i="30" s="1"/>
  <c r="A74" i="30" s="1"/>
  <c r="A75" i="30" s="1"/>
  <c r="A79" i="30" s="1"/>
  <c r="A83" i="30" s="1"/>
  <c r="A93" i="30" s="1"/>
  <c r="A100" i="30" s="1"/>
  <c r="A103" i="30" s="1"/>
  <c r="A109" i="30" s="1"/>
  <c r="A112" i="30" s="1"/>
  <c r="A115" i="30" s="1"/>
  <c r="I44" i="30"/>
  <c r="E25" i="30"/>
  <c r="E115" i="30" s="1"/>
  <c r="P107" i="13"/>
  <c r="G149" i="2"/>
  <c r="G113" i="2" s="1"/>
  <c r="H42" i="41"/>
  <c r="G255" i="2" s="1"/>
  <c r="G23" i="41"/>
  <c r="I55" i="6"/>
  <c r="I29" i="6" s="1"/>
  <c r="P146" i="13"/>
  <c r="P138" i="13"/>
  <c r="P118" i="13"/>
  <c r="H239" i="2"/>
  <c r="P110" i="13"/>
  <c r="P161" i="13"/>
  <c r="P149" i="13"/>
  <c r="P113" i="13"/>
  <c r="S17" i="21"/>
  <c r="P104" i="13"/>
  <c r="P156" i="13"/>
  <c r="P152" i="13"/>
  <c r="P148" i="13"/>
  <c r="P140" i="13"/>
  <c r="P153" i="13"/>
  <c r="P145" i="13"/>
  <c r="P129" i="13"/>
  <c r="P125" i="13"/>
  <c r="P121" i="13"/>
  <c r="P117" i="13"/>
  <c r="P109" i="13"/>
  <c r="P106" i="13"/>
  <c r="P159" i="13"/>
  <c r="P155" i="13"/>
  <c r="P151" i="13"/>
  <c r="P147" i="13"/>
  <c r="P143" i="13"/>
  <c r="P139" i="13"/>
  <c r="P135" i="13"/>
  <c r="P127" i="13"/>
  <c r="P123" i="13"/>
  <c r="P119" i="13"/>
  <c r="P115" i="13"/>
  <c r="P111" i="13"/>
  <c r="P158" i="13"/>
  <c r="P154" i="13"/>
  <c r="P142" i="13"/>
  <c r="P134" i="13"/>
  <c r="P130" i="13"/>
  <c r="P126" i="13"/>
  <c r="P122" i="13"/>
  <c r="P114" i="13"/>
  <c r="P103" i="13"/>
  <c r="P137" i="13"/>
  <c r="P108" i="13"/>
  <c r="P136" i="13"/>
  <c r="P150" i="13"/>
  <c r="P120" i="13"/>
  <c r="P124" i="13"/>
  <c r="P102" i="13"/>
  <c r="L252" i="2"/>
  <c r="G257" i="2" s="1"/>
  <c r="L229" i="2"/>
  <c r="G92" i="2"/>
  <c r="I48" i="11" s="1"/>
  <c r="I62" i="11" s="1"/>
  <c r="I64" i="11" s="1"/>
  <c r="I66" i="11" s="1"/>
  <c r="G94" i="2"/>
  <c r="G102" i="13"/>
  <c r="L92" i="2"/>
  <c r="P133" i="13"/>
  <c r="P160" i="13"/>
  <c r="P144" i="13"/>
  <c r="J80" i="2"/>
  <c r="E39" i="6"/>
  <c r="E55" i="6" s="1"/>
  <c r="E29" i="6" s="1"/>
  <c r="K55" i="6"/>
  <c r="K29" i="6" s="1"/>
  <c r="E146" i="2"/>
  <c r="A36" i="9"/>
  <c r="A37" i="9" s="1"/>
  <c r="A38" i="9" s="1"/>
  <c r="A39" i="9" s="1"/>
  <c r="A40" i="9" s="1"/>
  <c r="A41" i="9" s="1"/>
  <c r="A44" i="9" s="1"/>
  <c r="A45" i="9" s="1"/>
  <c r="A46" i="9" s="1"/>
  <c r="A47" i="9" s="1"/>
  <c r="A48" i="9" s="1"/>
  <c r="A49" i="9" s="1"/>
  <c r="A51" i="9" s="1"/>
  <c r="A29" i="35"/>
  <c r="A30" i="35" s="1"/>
  <c r="A31" i="35" s="1"/>
  <c r="A32" i="35" s="1"/>
  <c r="A33" i="35" s="1"/>
  <c r="A34" i="35" s="1"/>
  <c r="A35" i="35" s="1"/>
  <c r="A36" i="35" s="1"/>
  <c r="A37" i="35" s="1"/>
  <c r="A38" i="35" s="1"/>
  <c r="A39" i="35" s="1"/>
  <c r="A40" i="35" s="1"/>
  <c r="A41" i="35" s="1"/>
  <c r="A42" i="35" s="1"/>
  <c r="E84" i="2" s="1"/>
  <c r="E70" i="2"/>
  <c r="E71" i="2"/>
  <c r="E73" i="2"/>
  <c r="E69" i="2"/>
  <c r="E67" i="2"/>
  <c r="E74" i="2"/>
  <c r="E66" i="2"/>
  <c r="E72" i="2"/>
  <c r="E101" i="41"/>
  <c r="C104" i="41"/>
  <c r="A28" i="48"/>
  <c r="A37" i="48" s="1"/>
  <c r="A39" i="48" s="1"/>
  <c r="A41" i="48" s="1"/>
  <c r="B28" i="48"/>
  <c r="I42" i="5"/>
  <c r="L66" i="2"/>
  <c r="L90" i="2" s="1"/>
  <c r="G90" i="2"/>
  <c r="E48" i="11" s="1"/>
  <c r="E102" i="20"/>
  <c r="F102" i="20" s="1"/>
  <c r="D103" i="20" s="1"/>
  <c r="E103" i="20" s="1"/>
  <c r="F103" i="20" s="1"/>
  <c r="D104" i="20" s="1"/>
  <c r="K91" i="38"/>
  <c r="K97" i="38" s="1"/>
  <c r="C57" i="38"/>
  <c r="E57" i="38"/>
  <c r="E91" i="38"/>
  <c r="E97" i="38" s="1"/>
  <c r="G50" i="39"/>
  <c r="G35" i="39"/>
  <c r="P131" i="13"/>
  <c r="F80" i="35"/>
  <c r="G108" i="2" s="1"/>
  <c r="L108" i="2" s="1"/>
  <c r="F91" i="38"/>
  <c r="F97" i="38" s="1"/>
  <c r="E49" i="5"/>
  <c r="E51" i="5" s="1"/>
  <c r="G48" i="39"/>
  <c r="K43" i="48"/>
  <c r="G64" i="38"/>
  <c r="M90" i="13"/>
  <c r="N21" i="13" s="1"/>
  <c r="G75" i="2"/>
  <c r="C62" i="39"/>
  <c r="I62" i="39"/>
  <c r="G87" i="2"/>
  <c r="E20" i="11"/>
  <c r="G20" i="11" s="1"/>
  <c r="G43" i="11" s="1"/>
  <c r="G183" i="2" s="1"/>
  <c r="P157" i="13"/>
  <c r="P141" i="13"/>
  <c r="E89" i="41"/>
  <c r="I111" i="38"/>
  <c r="G60" i="39"/>
  <c r="P105" i="13"/>
  <c r="E61" i="9"/>
  <c r="J111" i="38"/>
  <c r="G39" i="39"/>
  <c r="C91" i="38"/>
  <c r="C97" i="38" s="1"/>
  <c r="D103" i="41"/>
  <c r="D105" i="41" s="1"/>
  <c r="D104" i="41"/>
  <c r="S27" i="21"/>
  <c r="G58" i="39"/>
  <c r="E100" i="41"/>
  <c r="G77" i="38"/>
  <c r="O33" i="21"/>
  <c r="G209" i="2" s="1"/>
  <c r="P132" i="13"/>
  <c r="P128" i="13"/>
  <c r="P116" i="13"/>
  <c r="P112" i="13"/>
  <c r="I52" i="5"/>
  <c r="L103" i="2" s="1"/>
  <c r="D24" i="32"/>
  <c r="D25" i="32" s="1"/>
  <c r="H25" i="32" s="1"/>
  <c r="K25" i="32" s="1"/>
  <c r="I56" i="32"/>
  <c r="C158" i="20"/>
  <c r="C159" i="20" s="1"/>
  <c r="C160" i="20" s="1"/>
  <c r="A48" i="41"/>
  <c r="A49" i="41" s="1"/>
  <c r="E81" i="2"/>
  <c r="E78" i="2"/>
  <c r="F103" i="13"/>
  <c r="J256" i="2"/>
  <c r="F28" i="32"/>
  <c r="A43" i="48"/>
  <c r="E154" i="2"/>
  <c r="G91" i="2"/>
  <c r="J31" i="6"/>
  <c r="G117" i="2" s="1"/>
  <c r="E185" i="2"/>
  <c r="E184" i="2"/>
  <c r="A48" i="11"/>
  <c r="E181" i="2"/>
  <c r="H23" i="49"/>
  <c r="A19" i="5"/>
  <c r="A20" i="5" s="1"/>
  <c r="A23" i="5" s="1"/>
  <c r="A25" i="5" s="1"/>
  <c r="E108" i="2"/>
  <c r="A84" i="35"/>
  <c r="B43" i="48"/>
  <c r="E153" i="2"/>
  <c r="H25" i="49"/>
  <c r="K25" i="49" s="1"/>
  <c r="F26" i="49"/>
  <c r="K23" i="32"/>
  <c r="H24" i="49"/>
  <c r="K24" i="49" s="1"/>
  <c r="K62" i="11"/>
  <c r="K64" i="11" s="1"/>
  <c r="K66" i="11" s="1"/>
  <c r="K51" i="11"/>
  <c r="H24" i="32"/>
  <c r="K24" i="32" s="1"/>
  <c r="D57" i="38"/>
  <c r="N90" i="13"/>
  <c r="G49" i="5"/>
  <c r="E51" i="9"/>
  <c r="E80" i="6"/>
  <c r="E30" i="6" s="1"/>
  <c r="I80" i="6"/>
  <c r="I30" i="6" s="1"/>
  <c r="J27" i="8"/>
  <c r="J31" i="8" s="1"/>
  <c r="E23" i="38"/>
  <c r="G59" i="39"/>
  <c r="I43" i="11"/>
  <c r="G181" i="2" s="1"/>
  <c r="E94" i="41"/>
  <c r="E103" i="41" s="1"/>
  <c r="G95" i="38"/>
  <c r="E17" i="11"/>
  <c r="I31" i="6" l="1"/>
  <c r="G118" i="2" s="1"/>
  <c r="E82" i="2"/>
  <c r="A49" i="35"/>
  <c r="A50" i="35" s="1"/>
  <c r="A51" i="35" s="1"/>
  <c r="A52" i="35" s="1"/>
  <c r="A53" i="35" s="1"/>
  <c r="A54" i="35" s="1"/>
  <c r="A55" i="35" s="1"/>
  <c r="A56" i="35" s="1"/>
  <c r="A57" i="35" s="1"/>
  <c r="A58" i="35" s="1"/>
  <c r="A59" i="35" s="1"/>
  <c r="A60" i="35" s="1"/>
  <c r="A61" i="35" s="1"/>
  <c r="A62" i="35" s="1"/>
  <c r="E86" i="2"/>
  <c r="I51" i="11"/>
  <c r="I53" i="11" s="1"/>
  <c r="I55" i="11" s="1"/>
  <c r="B20" i="2"/>
  <c r="B27" i="2" s="1"/>
  <c r="B29" i="2" s="1"/>
  <c r="B30" i="2" s="1"/>
  <c r="E83" i="2"/>
  <c r="E80" i="2"/>
  <c r="D26" i="32"/>
  <c r="E104" i="41"/>
  <c r="A49" i="39"/>
  <c r="E36" i="5"/>
  <c r="I17" i="5"/>
  <c r="I20" i="5" s="1"/>
  <c r="L99" i="2" s="1"/>
  <c r="I35" i="5"/>
  <c r="G44" i="5"/>
  <c r="G201" i="2"/>
  <c r="I25" i="5"/>
  <c r="G100" i="2" s="1"/>
  <c r="L201" i="2"/>
  <c r="E39" i="13" s="1"/>
  <c r="G199" i="2"/>
  <c r="G23" i="38"/>
  <c r="L200" i="2"/>
  <c r="F38" i="20" s="1"/>
  <c r="E31" i="6"/>
  <c r="G120" i="2" s="1"/>
  <c r="L120" i="2" s="1"/>
  <c r="C28" i="48"/>
  <c r="D22" i="48" s="1"/>
  <c r="E22" i="48" s="1"/>
  <c r="G258" i="2"/>
  <c r="H255" i="2" s="1"/>
  <c r="I33" i="5"/>
  <c r="G101" i="2" s="1"/>
  <c r="G36" i="5"/>
  <c r="G28" i="5"/>
  <c r="G20" i="5"/>
  <c r="G91" i="38"/>
  <c r="G97" i="38" s="1"/>
  <c r="G57" i="38"/>
  <c r="S33" i="21"/>
  <c r="L209" i="2" s="1"/>
  <c r="L231" i="2"/>
  <c r="L68" i="2"/>
  <c r="J174" i="2"/>
  <c r="L174" i="2" s="1"/>
  <c r="J81" i="2"/>
  <c r="L81" i="2" s="1"/>
  <c r="E79" i="2"/>
  <c r="E161" i="2"/>
  <c r="E85" i="2"/>
  <c r="D20" i="5"/>
  <c r="K80" i="6"/>
  <c r="K30" i="6" s="1"/>
  <c r="K31" i="6" s="1"/>
  <c r="E62" i="11"/>
  <c r="E64" i="11" s="1"/>
  <c r="E66" i="11" s="1"/>
  <c r="E51" i="11"/>
  <c r="E104" i="20"/>
  <c r="F104" i="20" s="1"/>
  <c r="D105" i="20" s="1"/>
  <c r="F29" i="32"/>
  <c r="G51" i="5"/>
  <c r="I49" i="5"/>
  <c r="I51" i="5" s="1"/>
  <c r="G103" i="2" s="1"/>
  <c r="H26" i="49"/>
  <c r="K26" i="49" s="1"/>
  <c r="F27" i="49"/>
  <c r="K23" i="49"/>
  <c r="K68" i="11"/>
  <c r="K69" i="11" s="1"/>
  <c r="I68" i="11"/>
  <c r="I69" i="11" s="1"/>
  <c r="E68" i="11"/>
  <c r="G68" i="11"/>
  <c r="G48" i="11"/>
  <c r="G95" i="2"/>
  <c r="D228" i="2"/>
  <c r="D227" i="2"/>
  <c r="O21" i="13"/>
  <c r="P21" i="13" s="1"/>
  <c r="O90" i="13"/>
  <c r="A50" i="11"/>
  <c r="A51" i="11" s="1"/>
  <c r="E43" i="11"/>
  <c r="M17" i="11"/>
  <c r="M43" i="11" s="1"/>
  <c r="G184" i="2" s="1"/>
  <c r="L184" i="2" s="1"/>
  <c r="D104" i="13"/>
  <c r="G103" i="13"/>
  <c r="A26" i="5"/>
  <c r="A27" i="5" s="1"/>
  <c r="A28" i="5" s="1"/>
  <c r="A31" i="5" s="1"/>
  <c r="A33" i="5" s="1"/>
  <c r="A45" i="48"/>
  <c r="B47" i="48" s="1"/>
  <c r="E22" i="13"/>
  <c r="E22" i="20"/>
  <c r="L246" i="2"/>
  <c r="E105" i="41"/>
  <c r="K53" i="11"/>
  <c r="K55" i="11" s="1"/>
  <c r="K72" i="11"/>
  <c r="K74" i="11" s="1"/>
  <c r="K76" i="11" s="1"/>
  <c r="A50" i="41"/>
  <c r="A51" i="41" s="1"/>
  <c r="A52" i="41" s="1"/>
  <c r="A53" i="41" s="1"/>
  <c r="A54" i="41" s="1"/>
  <c r="A55" i="41" s="1"/>
  <c r="A56" i="41" s="1"/>
  <c r="A54" i="9"/>
  <c r="A55" i="9" s="1"/>
  <c r="A56" i="9" s="1"/>
  <c r="A57" i="9" s="1"/>
  <c r="E162" i="2"/>
  <c r="D33" i="2"/>
  <c r="E31" i="2"/>
  <c r="B31" i="2"/>
  <c r="B33" i="2" s="1"/>
  <c r="B34" i="2" s="1"/>
  <c r="D27" i="32" l="1"/>
  <c r="H26" i="32"/>
  <c r="K26" i="32" s="1"/>
  <c r="A50" i="39"/>
  <c r="A51" i="39" s="1"/>
  <c r="A52" i="39" s="1"/>
  <c r="A53" i="39" s="1"/>
  <c r="A54" i="39" s="1"/>
  <c r="A55" i="39" s="1"/>
  <c r="A56" i="39" s="1"/>
  <c r="A57" i="39" s="1"/>
  <c r="A58" i="39" s="1"/>
  <c r="A59" i="39" s="1"/>
  <c r="A60" i="39" s="1"/>
  <c r="G99" i="2"/>
  <c r="I72" i="11"/>
  <c r="I74" i="11" s="1"/>
  <c r="I76" i="11" s="1"/>
  <c r="A58" i="9"/>
  <c r="A59" i="9" s="1"/>
  <c r="A61" i="9" s="1"/>
  <c r="E163" i="2" s="1"/>
  <c r="I28" i="5"/>
  <c r="L100" i="2" s="1"/>
  <c r="E38" i="13"/>
  <c r="G121" i="2"/>
  <c r="F39" i="20"/>
  <c r="I36" i="5"/>
  <c r="L101" i="2" s="1"/>
  <c r="D27" i="48"/>
  <c r="E27" i="48" s="1"/>
  <c r="H27" i="48" s="1"/>
  <c r="I27" i="48" s="1"/>
  <c r="D25" i="48"/>
  <c r="E25" i="48" s="1"/>
  <c r="D26" i="48"/>
  <c r="E26" i="48" s="1"/>
  <c r="D23" i="48"/>
  <c r="E23" i="48" s="1"/>
  <c r="D24" i="48"/>
  <c r="E24" i="48" s="1"/>
  <c r="H24" i="48" s="1"/>
  <c r="I24" i="48" s="1"/>
  <c r="H256" i="2"/>
  <c r="I256" i="2" s="1"/>
  <c r="L256" i="2" s="1"/>
  <c r="E77" i="41"/>
  <c r="E79" i="41" s="1"/>
  <c r="E80" i="41" s="1"/>
  <c r="E51" i="41" s="1"/>
  <c r="E56" i="41" s="1"/>
  <c r="E58" i="41" s="1"/>
  <c r="J255" i="2" s="1"/>
  <c r="H257" i="2"/>
  <c r="I257" i="2" s="1"/>
  <c r="L257" i="2" s="1"/>
  <c r="J76" i="2"/>
  <c r="H75" i="13"/>
  <c r="G75" i="20"/>
  <c r="J161" i="2"/>
  <c r="L161" i="2" s="1"/>
  <c r="J235" i="2"/>
  <c r="L235" i="2" s="1"/>
  <c r="L239" i="2" s="1"/>
  <c r="L241" i="2" s="1"/>
  <c r="J162" i="2"/>
  <c r="L162" i="2" s="1"/>
  <c r="J114" i="2"/>
  <c r="L114" i="2" s="1"/>
  <c r="J149" i="2"/>
  <c r="L149" i="2" s="1"/>
  <c r="L113" i="2" s="1"/>
  <c r="J69" i="2"/>
  <c r="L69" i="2" s="1"/>
  <c r="L91" i="2" s="1"/>
  <c r="G59" i="20"/>
  <c r="G76" i="20"/>
  <c r="F59" i="13"/>
  <c r="H76" i="13"/>
  <c r="E72" i="11"/>
  <c r="E74" i="11" s="1"/>
  <c r="E76" i="11" s="1"/>
  <c r="E53" i="11"/>
  <c r="E55" i="11" s="1"/>
  <c r="G186" i="2"/>
  <c r="E57" i="11"/>
  <c r="K57" i="11"/>
  <c r="K58" i="11" s="1"/>
  <c r="A52" i="11"/>
  <c r="A53" i="11" s="1"/>
  <c r="D28" i="5"/>
  <c r="M68" i="11"/>
  <c r="E69" i="11"/>
  <c r="E78" i="11"/>
  <c r="G78" i="11"/>
  <c r="K78" i="11"/>
  <c r="K79" i="11" s="1"/>
  <c r="I78" i="11"/>
  <c r="I79" i="11" s="1"/>
  <c r="E105" i="20"/>
  <c r="F105" i="20" s="1"/>
  <c r="D106" i="20" s="1"/>
  <c r="F28" i="49"/>
  <c r="H27" i="49"/>
  <c r="K27" i="49" s="1"/>
  <c r="A34" i="5"/>
  <c r="A35" i="5" s="1"/>
  <c r="A36" i="5" s="1"/>
  <c r="A39" i="5" s="1"/>
  <c r="A41" i="5" s="1"/>
  <c r="B36" i="2"/>
  <c r="B37" i="2" s="1"/>
  <c r="D36" i="2"/>
  <c r="C70" i="13"/>
  <c r="C70" i="20"/>
  <c r="B58" i="41"/>
  <c r="E245" i="2"/>
  <c r="A58" i="41"/>
  <c r="E155" i="2"/>
  <c r="A47" i="48"/>
  <c r="C21" i="48" s="1"/>
  <c r="E104" i="13"/>
  <c r="F104" i="13" s="1"/>
  <c r="D105" i="13" s="1"/>
  <c r="G51" i="11"/>
  <c r="G62" i="11"/>
  <c r="M48" i="11"/>
  <c r="D21" i="13"/>
  <c r="D21" i="20"/>
  <c r="F30" i="32"/>
  <c r="C51" i="11"/>
  <c r="B56" i="41"/>
  <c r="H77" i="13" l="1"/>
  <c r="H78" i="13" s="1"/>
  <c r="H79" i="13" s="1"/>
  <c r="D98" i="13" s="1"/>
  <c r="D28" i="32"/>
  <c r="H27" i="32"/>
  <c r="K27" i="32" s="1"/>
  <c r="G77" i="20"/>
  <c r="G78" i="20" s="1"/>
  <c r="G79" i="20" s="1"/>
  <c r="D97" i="20" s="1"/>
  <c r="G164" i="2"/>
  <c r="G165" i="2" s="1"/>
  <c r="G167" i="2" s="1"/>
  <c r="G169" i="2" s="1"/>
  <c r="D22" i="13"/>
  <c r="F22" i="13" s="1"/>
  <c r="D22" i="20"/>
  <c r="F22" i="20" s="1"/>
  <c r="L245" i="2"/>
  <c r="D23" i="13"/>
  <c r="F23" i="13" s="1"/>
  <c r="D23" i="20"/>
  <c r="F23" i="20" s="1"/>
  <c r="I255" i="2"/>
  <c r="L255" i="2" s="1"/>
  <c r="L258" i="2" s="1"/>
  <c r="G190" i="2" s="1"/>
  <c r="J73" i="2"/>
  <c r="L73" i="2" s="1"/>
  <c r="J164" i="2"/>
  <c r="J181" i="2"/>
  <c r="L181" i="2" s="1"/>
  <c r="J175" i="2"/>
  <c r="L175" i="2" s="1"/>
  <c r="J84" i="2"/>
  <c r="L84" i="2" s="1"/>
  <c r="J72" i="2"/>
  <c r="L72" i="2" s="1"/>
  <c r="J115" i="2"/>
  <c r="L115" i="2" s="1"/>
  <c r="J85" i="2"/>
  <c r="L85" i="2" s="1"/>
  <c r="J86" i="2"/>
  <c r="L86" i="2" s="1"/>
  <c r="J176" i="2"/>
  <c r="L176" i="2" s="1"/>
  <c r="J110" i="2"/>
  <c r="L110" i="2" s="1"/>
  <c r="J74" i="2"/>
  <c r="L74" i="2" s="1"/>
  <c r="J159" i="2"/>
  <c r="L159" i="2" s="1"/>
  <c r="J117" i="2"/>
  <c r="L117" i="2" s="1"/>
  <c r="F64" i="13"/>
  <c r="G64" i="20"/>
  <c r="A42" i="5"/>
  <c r="A43" i="5" s="1"/>
  <c r="A44" i="5" s="1"/>
  <c r="A47" i="5" s="1"/>
  <c r="A49" i="5" s="1"/>
  <c r="M62" i="11"/>
  <c r="G64" i="11"/>
  <c r="G72" i="11"/>
  <c r="E105" i="13"/>
  <c r="F105" i="13" s="1"/>
  <c r="F29" i="49"/>
  <c r="H28" i="49"/>
  <c r="F31" i="32"/>
  <c r="G53" i="11"/>
  <c r="M51" i="11"/>
  <c r="E79" i="11"/>
  <c r="C53" i="11"/>
  <c r="B39" i="2"/>
  <c r="B42" i="2" s="1"/>
  <c r="B44" i="2" s="1"/>
  <c r="B24" i="2"/>
  <c r="A61" i="41"/>
  <c r="D255" i="2"/>
  <c r="D36" i="5"/>
  <c r="G104" i="13"/>
  <c r="E106" i="20"/>
  <c r="F106" i="20" s="1"/>
  <c r="D107" i="20" s="1"/>
  <c r="A54" i="11"/>
  <c r="A55" i="11" s="1"/>
  <c r="E21" i="13"/>
  <c r="F21" i="13" s="1"/>
  <c r="E21" i="20"/>
  <c r="F21" i="20" s="1"/>
  <c r="E58" i="11"/>
  <c r="D29" i="32" l="1"/>
  <c r="H28" i="32"/>
  <c r="K28" i="32" s="1"/>
  <c r="L164" i="2"/>
  <c r="F24" i="13"/>
  <c r="E29" i="13" s="1"/>
  <c r="F24" i="20"/>
  <c r="F29" i="20" s="1"/>
  <c r="C55" i="11"/>
  <c r="L87" i="2"/>
  <c r="L93" i="2"/>
  <c r="L94" i="2"/>
  <c r="L177" i="2"/>
  <c r="L75" i="2"/>
  <c r="J75" i="2" s="1"/>
  <c r="E107" i="20"/>
  <c r="F107" i="20" s="1"/>
  <c r="D108" i="20" s="1"/>
  <c r="D106" i="13"/>
  <c r="G105" i="13"/>
  <c r="G55" i="11"/>
  <c r="M53" i="11"/>
  <c r="G74" i="11"/>
  <c r="M72" i="11"/>
  <c r="G66" i="11"/>
  <c r="G69" i="11" s="1"/>
  <c r="M64" i="11"/>
  <c r="F32" i="32"/>
  <c r="B45" i="2"/>
  <c r="K28" i="49"/>
  <c r="E35" i="13"/>
  <c r="G211" i="2"/>
  <c r="F35" i="20"/>
  <c r="L211" i="2"/>
  <c r="F30" i="49"/>
  <c r="H29" i="49"/>
  <c r="K29" i="49" s="1"/>
  <c r="D63" i="41"/>
  <c r="A64" i="41"/>
  <c r="A50" i="5"/>
  <c r="A51" i="5" s="1"/>
  <c r="A52" i="5" s="1"/>
  <c r="D51" i="5"/>
  <c r="A56" i="11"/>
  <c r="C56" i="11"/>
  <c r="D44" i="5"/>
  <c r="D30" i="32" l="1"/>
  <c r="H29" i="32"/>
  <c r="K29" i="32" s="1"/>
  <c r="L95" i="2"/>
  <c r="J95" i="2" s="1"/>
  <c r="J116" i="2"/>
  <c r="L116" i="2" s="1"/>
  <c r="J160" i="2"/>
  <c r="L160" i="2" s="1"/>
  <c r="L165" i="2" s="1"/>
  <c r="L167" i="2" s="1"/>
  <c r="L169" i="2" s="1"/>
  <c r="J199" i="2"/>
  <c r="L199" i="2" s="1"/>
  <c r="J185" i="2"/>
  <c r="L185" i="2" s="1"/>
  <c r="I34" i="30"/>
  <c r="I33" i="30" s="1"/>
  <c r="J118" i="2"/>
  <c r="L118" i="2" s="1"/>
  <c r="G76" i="11"/>
  <c r="G79" i="11" s="1"/>
  <c r="M74" i="11"/>
  <c r="A65" i="41"/>
  <c r="A66" i="41" s="1"/>
  <c r="A67" i="41" s="1"/>
  <c r="A68" i="41" s="1"/>
  <c r="A69" i="41" s="1"/>
  <c r="A70" i="41" s="1"/>
  <c r="A71" i="41" s="1"/>
  <c r="A72" i="41" s="1"/>
  <c r="A73" i="41" s="1"/>
  <c r="A74" i="41" s="1"/>
  <c r="A57" i="11"/>
  <c r="C57" i="11"/>
  <c r="G56" i="11"/>
  <c r="G57" i="11" s="1"/>
  <c r="G58" i="11" s="1"/>
  <c r="I56" i="11"/>
  <c r="I57" i="11" s="1"/>
  <c r="I58" i="11" s="1"/>
  <c r="F31" i="49"/>
  <c r="H30" i="49"/>
  <c r="K30" i="49" s="1"/>
  <c r="F33" i="32"/>
  <c r="E106" i="13"/>
  <c r="F106" i="13" s="1"/>
  <c r="B46" i="2"/>
  <c r="B48" i="2" s="1"/>
  <c r="B66" i="2" s="1"/>
  <c r="E108" i="20"/>
  <c r="F108" i="20" s="1"/>
  <c r="D109" i="20" s="1"/>
  <c r="M69" i="11"/>
  <c r="D31" i="32" l="1"/>
  <c r="H30" i="32"/>
  <c r="K30" i="32" s="1"/>
  <c r="F37" i="20"/>
  <c r="E37" i="13"/>
  <c r="L121" i="2"/>
  <c r="D107" i="13"/>
  <c r="E107" i="13" s="1"/>
  <c r="F107" i="13" s="1"/>
  <c r="G106" i="13"/>
  <c r="M57" i="11"/>
  <c r="E48" i="2"/>
  <c r="D303" i="2"/>
  <c r="E109" i="20"/>
  <c r="F109" i="20" s="1"/>
  <c r="D110" i="20" s="1"/>
  <c r="A58" i="11"/>
  <c r="C58" i="11"/>
  <c r="M58" i="11"/>
  <c r="E59" i="11" s="1"/>
  <c r="A76" i="41"/>
  <c r="B50" i="41"/>
  <c r="F32" i="49"/>
  <c r="H31" i="49"/>
  <c r="K31" i="49" s="1"/>
  <c r="B76" i="41"/>
  <c r="B67" i="2"/>
  <c r="B68" i="2" s="1"/>
  <c r="I70" i="11"/>
  <c r="E70" i="11"/>
  <c r="F34" i="32"/>
  <c r="G70" i="11"/>
  <c r="M79" i="11"/>
  <c r="D32" i="32" l="1"/>
  <c r="H31" i="32"/>
  <c r="K31" i="32" s="1"/>
  <c r="I59" i="11"/>
  <c r="G59" i="11"/>
  <c r="D108" i="13"/>
  <c r="G107" i="13"/>
  <c r="E110" i="20"/>
  <c r="F110" i="20" s="1"/>
  <c r="D111" i="20" s="1"/>
  <c r="I80" i="11"/>
  <c r="E80" i="11"/>
  <c r="A77" i="41"/>
  <c r="A78" i="41" s="1"/>
  <c r="A79" i="41" s="1"/>
  <c r="A80" i="41" s="1"/>
  <c r="G80" i="11"/>
  <c r="C75" i="13"/>
  <c r="C75" i="20"/>
  <c r="B69" i="2"/>
  <c r="B70" i="2" s="1"/>
  <c r="E226" i="2"/>
  <c r="F33" i="49"/>
  <c r="H32" i="49"/>
  <c r="K32" i="49" s="1"/>
  <c r="F41" i="32"/>
  <c r="F38" i="32"/>
  <c r="A59" i="11"/>
  <c r="A61" i="11" s="1"/>
  <c r="C59" i="11"/>
  <c r="D33" i="32" l="1"/>
  <c r="H32" i="32"/>
  <c r="K32" i="32" s="1"/>
  <c r="I28" i="30"/>
  <c r="H29" i="30"/>
  <c r="I29" i="30" s="1"/>
  <c r="E111" i="20"/>
  <c r="F111" i="20" s="1"/>
  <c r="D112" i="20" s="1"/>
  <c r="F42" i="32"/>
  <c r="B51" i="41"/>
  <c r="A85" i="41"/>
  <c r="E108" i="13"/>
  <c r="F108" i="13" s="1"/>
  <c r="D109" i="13" s="1"/>
  <c r="H33" i="49"/>
  <c r="K33" i="49" s="1"/>
  <c r="F34" i="49"/>
  <c r="B80" i="41"/>
  <c r="A62" i="11"/>
  <c r="C62" i="11"/>
  <c r="B71" i="2"/>
  <c r="B72" i="2" s="1"/>
  <c r="D34" i="32" l="1"/>
  <c r="H34" i="32" s="1"/>
  <c r="K34" i="32" s="1"/>
  <c r="H33" i="32"/>
  <c r="I27" i="30"/>
  <c r="I25" i="30" s="1"/>
  <c r="L183" i="2" s="1"/>
  <c r="L186" i="2" s="1"/>
  <c r="G108" i="13"/>
  <c r="F38" i="49"/>
  <c r="H34" i="49"/>
  <c r="F41" i="49"/>
  <c r="B73" i="2"/>
  <c r="B74" i="2" s="1"/>
  <c r="A63" i="11"/>
  <c r="A64" i="11" s="1"/>
  <c r="C72" i="11"/>
  <c r="A86" i="41"/>
  <c r="F43" i="32"/>
  <c r="E109" i="13"/>
  <c r="F109" i="13" s="1"/>
  <c r="D110" i="13" s="1"/>
  <c r="E112" i="20"/>
  <c r="F112" i="20" s="1"/>
  <c r="K33" i="32" l="1"/>
  <c r="H35" i="32"/>
  <c r="K35" i="32"/>
  <c r="D38" i="32" s="1"/>
  <c r="H38" i="32" s="1"/>
  <c r="K38" i="32" s="1"/>
  <c r="D113" i="20"/>
  <c r="C64" i="11"/>
  <c r="F44" i="32"/>
  <c r="A65" i="11"/>
  <c r="A66" i="11" s="1"/>
  <c r="B75" i="2"/>
  <c r="B77" i="2" s="1"/>
  <c r="B78" i="2" s="1"/>
  <c r="E75" i="2"/>
  <c r="E110" i="13"/>
  <c r="F110" i="13" s="1"/>
  <c r="D111" i="13" s="1"/>
  <c r="A87" i="41"/>
  <c r="A88" i="41" s="1"/>
  <c r="B88" i="41"/>
  <c r="F42" i="49"/>
  <c r="K34" i="49"/>
  <c r="K35" i="49" s="1"/>
  <c r="D38" i="49" s="1"/>
  <c r="H35" i="49"/>
  <c r="G109" i="13"/>
  <c r="D41" i="32" l="1"/>
  <c r="I41" i="32"/>
  <c r="C66" i="11"/>
  <c r="E111" i="13"/>
  <c r="F111" i="13" s="1"/>
  <c r="D112" i="13" s="1"/>
  <c r="F45" i="32"/>
  <c r="F43" i="49"/>
  <c r="G110" i="13"/>
  <c r="H38" i="49"/>
  <c r="K38" i="49" s="1"/>
  <c r="A89" i="41"/>
  <c r="B89" i="41"/>
  <c r="B79" i="2"/>
  <c r="B80" i="2" s="1"/>
  <c r="C67" i="11"/>
  <c r="A67" i="11"/>
  <c r="E113" i="20"/>
  <c r="F113" i="20" s="1"/>
  <c r="I42" i="32" l="1"/>
  <c r="I43" i="32" s="1"/>
  <c r="I44" i="32" s="1"/>
  <c r="I45" i="32" s="1"/>
  <c r="I46" i="32" s="1"/>
  <c r="I47" i="32" s="1"/>
  <c r="I48" i="32" s="1"/>
  <c r="I49" i="32" s="1"/>
  <c r="I50" i="32" s="1"/>
  <c r="I51" i="32" s="1"/>
  <c r="I52" i="32" s="1"/>
  <c r="I55" i="32"/>
  <c r="I57" i="32" s="1"/>
  <c r="H41" i="32"/>
  <c r="K41" i="32"/>
  <c r="D42" i="32" s="1"/>
  <c r="D41" i="49"/>
  <c r="I41" i="49"/>
  <c r="F46" i="32"/>
  <c r="E112" i="13"/>
  <c r="F112" i="13" s="1"/>
  <c r="D113" i="13" s="1"/>
  <c r="A91" i="41"/>
  <c r="D114" i="20"/>
  <c r="E90" i="2"/>
  <c r="G111" i="13"/>
  <c r="B81" i="2"/>
  <c r="B82" i="2" s="1"/>
  <c r="E91" i="2"/>
  <c r="A68" i="11"/>
  <c r="C68" i="11"/>
  <c r="F44" i="49"/>
  <c r="H42" i="32" l="1"/>
  <c r="K42" i="32"/>
  <c r="D43" i="32" s="1"/>
  <c r="G112" i="13"/>
  <c r="E113" i="13"/>
  <c r="F113" i="13" s="1"/>
  <c r="E114" i="20"/>
  <c r="F114" i="20" s="1"/>
  <c r="D115" i="20" s="1"/>
  <c r="B83" i="2"/>
  <c r="B84" i="2" s="1"/>
  <c r="E92" i="2"/>
  <c r="F47" i="32"/>
  <c r="A69" i="11"/>
  <c r="C69" i="11"/>
  <c r="A92" i="41"/>
  <c r="I42" i="49"/>
  <c r="I43" i="49" s="1"/>
  <c r="I44" i="49" s="1"/>
  <c r="I45" i="49" s="1"/>
  <c r="I46" i="49" s="1"/>
  <c r="I47" i="49" s="1"/>
  <c r="I48" i="49" s="1"/>
  <c r="I49" i="49" s="1"/>
  <c r="I50" i="49" s="1"/>
  <c r="I51" i="49" s="1"/>
  <c r="I52" i="49" s="1"/>
  <c r="F45" i="49"/>
  <c r="K41" i="49"/>
  <c r="D42" i="49" s="1"/>
  <c r="H41" i="49"/>
  <c r="K43" i="32" l="1"/>
  <c r="D44" i="32" s="1"/>
  <c r="H43" i="32"/>
  <c r="D114" i="13"/>
  <c r="G113" i="13"/>
  <c r="E115" i="20"/>
  <c r="F115" i="20" s="1"/>
  <c r="K42" i="49"/>
  <c r="D43" i="49" s="1"/>
  <c r="H42" i="49"/>
  <c r="A93" i="41"/>
  <c r="A94" i="41" s="1"/>
  <c r="C70" i="11"/>
  <c r="A70" i="11"/>
  <c r="A72" i="11" s="1"/>
  <c r="A73" i="11" s="1"/>
  <c r="A74" i="11" s="1"/>
  <c r="B85" i="2"/>
  <c r="B86" i="2" s="1"/>
  <c r="E93" i="2"/>
  <c r="F48" i="32"/>
  <c r="F46" i="49"/>
  <c r="I55" i="49"/>
  <c r="I57" i="49" s="1"/>
  <c r="K44" i="32" l="1"/>
  <c r="D45" i="32" s="1"/>
  <c r="H44" i="32"/>
  <c r="D116" i="20"/>
  <c r="B87" i="2"/>
  <c r="B89" i="2" s="1"/>
  <c r="B90" i="2" s="1"/>
  <c r="E94" i="2"/>
  <c r="E87" i="2"/>
  <c r="K43" i="49"/>
  <c r="D44" i="49" s="1"/>
  <c r="H43" i="49"/>
  <c r="A95" i="41"/>
  <c r="B95" i="41"/>
  <c r="A75" i="11"/>
  <c r="A76" i="11" s="1"/>
  <c r="F49" i="32"/>
  <c r="B94" i="41"/>
  <c r="F47" i="49"/>
  <c r="E114" i="13"/>
  <c r="F114" i="13" s="1"/>
  <c r="D115" i="13" s="1"/>
  <c r="K45" i="32" l="1"/>
  <c r="D46" i="32" s="1"/>
  <c r="H45" i="32"/>
  <c r="G114" i="13"/>
  <c r="A97" i="41"/>
  <c r="A77" i="11"/>
  <c r="A78" i="11" s="1"/>
  <c r="C79" i="11" s="1"/>
  <c r="C77" i="11"/>
  <c r="F50" i="32"/>
  <c r="E115" i="13"/>
  <c r="F115" i="13" s="1"/>
  <c r="E116" i="20"/>
  <c r="F116" i="20" s="1"/>
  <c r="D117" i="20" s="1"/>
  <c r="K44" i="49"/>
  <c r="D45" i="49" s="1"/>
  <c r="H44" i="49"/>
  <c r="F48" i="49"/>
  <c r="B91" i="2"/>
  <c r="C76" i="11"/>
  <c r="H46" i="32" l="1"/>
  <c r="K46" i="32"/>
  <c r="D47" i="32" s="1"/>
  <c r="D116" i="13"/>
  <c r="G115" i="13"/>
  <c r="F49" i="49"/>
  <c r="C78" i="11"/>
  <c r="A79" i="11"/>
  <c r="K45" i="49"/>
  <c r="D46" i="49" s="1"/>
  <c r="H45" i="49"/>
  <c r="E117" i="20"/>
  <c r="F117" i="20" s="1"/>
  <c r="F51" i="32"/>
  <c r="C64" i="20"/>
  <c r="B92" i="2"/>
  <c r="B93" i="2" s="1"/>
  <c r="B94" i="2" s="1"/>
  <c r="C64" i="13"/>
  <c r="A98" i="41"/>
  <c r="H47" i="32" l="1"/>
  <c r="K47" i="32"/>
  <c r="D48" i="32" s="1"/>
  <c r="D118" i="20"/>
  <c r="A80" i="11"/>
  <c r="C80" i="11"/>
  <c r="K46" i="49"/>
  <c r="D47" i="49" s="1"/>
  <c r="H46" i="49"/>
  <c r="F52" i="32"/>
  <c r="A99" i="41"/>
  <c r="A100" i="41" s="1"/>
  <c r="F50" i="49"/>
  <c r="B95" i="2"/>
  <c r="E95" i="2"/>
  <c r="E116" i="13"/>
  <c r="F116" i="13" s="1"/>
  <c r="K48" i="32" l="1"/>
  <c r="D49" i="32" s="1"/>
  <c r="H48" i="32"/>
  <c r="D117" i="13"/>
  <c r="G116" i="13"/>
  <c r="A101" i="41"/>
  <c r="B103" i="41"/>
  <c r="B101" i="41"/>
  <c r="B98" i="2"/>
  <c r="B99" i="2" s="1"/>
  <c r="C48" i="11"/>
  <c r="B100" i="41"/>
  <c r="K47" i="49"/>
  <c r="D48" i="49" s="1"/>
  <c r="H47" i="49"/>
  <c r="F51" i="49"/>
  <c r="E118" i="20"/>
  <c r="F118" i="20" s="1"/>
  <c r="K49" i="32" l="1"/>
  <c r="D50" i="32" s="1"/>
  <c r="H49" i="32"/>
  <c r="D119" i="20"/>
  <c r="K48" i="49"/>
  <c r="D49" i="49" s="1"/>
  <c r="H48" i="49"/>
  <c r="A103" i="41"/>
  <c r="B104" i="41"/>
  <c r="F52" i="49"/>
  <c r="B100" i="2"/>
  <c r="B101" i="2" s="1"/>
  <c r="B102" i="2" s="1"/>
  <c r="B103" i="2" s="1"/>
  <c r="B104" i="2" s="1"/>
  <c r="E117" i="13"/>
  <c r="F117" i="13" s="1"/>
  <c r="K50" i="32" l="1"/>
  <c r="D51" i="32" s="1"/>
  <c r="H50" i="32"/>
  <c r="D118" i="13"/>
  <c r="G117" i="13"/>
  <c r="E246" i="2"/>
  <c r="A104" i="41"/>
  <c r="K49" i="49"/>
  <c r="D50" i="49" s="1"/>
  <c r="H49" i="49"/>
  <c r="B106" i="2"/>
  <c r="B108" i="2" s="1"/>
  <c r="B110" i="2" s="1"/>
  <c r="B112" i="2" s="1"/>
  <c r="B113" i="2" s="1"/>
  <c r="E104" i="2"/>
  <c r="E119" i="20"/>
  <c r="F119" i="20" s="1"/>
  <c r="K51" i="32" l="1"/>
  <c r="D52" i="32" s="1"/>
  <c r="H51" i="32"/>
  <c r="D120" i="20"/>
  <c r="E120" i="20" s="1"/>
  <c r="F120" i="20" s="1"/>
  <c r="K50" i="49"/>
  <c r="D51" i="49" s="1"/>
  <c r="H50" i="49"/>
  <c r="B105" i="41"/>
  <c r="A105" i="41"/>
  <c r="B114" i="2"/>
  <c r="B115" i="2" s="1"/>
  <c r="B116" i="2" s="1"/>
  <c r="B117" i="2" s="1"/>
  <c r="B118" i="2" s="1"/>
  <c r="B119" i="2" s="1"/>
  <c r="B120" i="2" s="1"/>
  <c r="B121" i="2" s="1"/>
  <c r="E118" i="13"/>
  <c r="F118" i="13" s="1"/>
  <c r="H52" i="32" l="1"/>
  <c r="H53" i="32" s="1"/>
  <c r="K52" i="32"/>
  <c r="D119" i="13"/>
  <c r="E119" i="13" s="1"/>
  <c r="F119" i="13" s="1"/>
  <c r="G118" i="13"/>
  <c r="D121" i="20"/>
  <c r="B123" i="2"/>
  <c r="D125" i="2" s="1"/>
  <c r="E121" i="2"/>
  <c r="K51" i="49"/>
  <c r="D52" i="49" s="1"/>
  <c r="H51" i="49"/>
  <c r="D120" i="13" l="1"/>
  <c r="G119" i="13"/>
  <c r="B125" i="2"/>
  <c r="D299" i="2"/>
  <c r="K52" i="49"/>
  <c r="H52" i="49"/>
  <c r="H53" i="49" s="1"/>
  <c r="E121" i="20"/>
  <c r="F121" i="20" s="1"/>
  <c r="D122" i="20" s="1"/>
  <c r="E122" i="20" l="1"/>
  <c r="F122" i="20" s="1"/>
  <c r="C28" i="13"/>
  <c r="B140" i="2"/>
  <c r="C28" i="20"/>
  <c r="E120" i="13"/>
  <c r="F120" i="13" s="1"/>
  <c r="D121" i="13" l="1"/>
  <c r="G120" i="13"/>
  <c r="D123" i="20"/>
  <c r="B141" i="2"/>
  <c r="B142" i="2" s="1"/>
  <c r="B143" i="2" s="1"/>
  <c r="B144" i="2" s="1"/>
  <c r="E121" i="13" l="1"/>
  <c r="F121" i="13" s="1"/>
  <c r="D122" i="13" s="1"/>
  <c r="B145" i="2"/>
  <c r="B146" i="2" s="1"/>
  <c r="E123" i="20"/>
  <c r="F123" i="20" s="1"/>
  <c r="E145" i="2"/>
  <c r="D124" i="20" l="1"/>
  <c r="D294" i="2"/>
  <c r="E44" i="2"/>
  <c r="B147" i="2"/>
  <c r="E122" i="13"/>
  <c r="F122" i="13" s="1"/>
  <c r="G121" i="13"/>
  <c r="D123" i="13" l="1"/>
  <c r="G122" i="13"/>
  <c r="B148" i="2"/>
  <c r="E149" i="2"/>
  <c r="E124" i="20"/>
  <c r="F124" i="20" s="1"/>
  <c r="D125" i="20" l="1"/>
  <c r="B149" i="2"/>
  <c r="D296" i="2"/>
  <c r="E123" i="13"/>
  <c r="F123" i="13" s="1"/>
  <c r="D124" i="13" s="1"/>
  <c r="G123" i="13" l="1"/>
  <c r="E125" i="20"/>
  <c r="F125" i="20" s="1"/>
  <c r="D126" i="20" s="1"/>
  <c r="E113" i="2"/>
  <c r="B151" i="2"/>
  <c r="D293" i="2"/>
  <c r="E124" i="13"/>
  <c r="F124" i="13" s="1"/>
  <c r="D125" i="13" s="1"/>
  <c r="G124" i="13" l="1"/>
  <c r="E126" i="20"/>
  <c r="F126" i="20" s="1"/>
  <c r="E125" i="13"/>
  <c r="F125" i="13" s="1"/>
  <c r="D126" i="13" s="1"/>
  <c r="B152" i="2"/>
  <c r="D127" i="20" l="1"/>
  <c r="G125" i="13"/>
  <c r="E126" i="13"/>
  <c r="F126" i="13" s="1"/>
  <c r="B153" i="2"/>
  <c r="B154" i="2" s="1"/>
  <c r="B155" i="2" s="1"/>
  <c r="B156" i="2" s="1"/>
  <c r="B157" i="2" s="1"/>
  <c r="B158" i="2" s="1"/>
  <c r="E160" i="2"/>
  <c r="D127" i="13" l="1"/>
  <c r="E127" i="13" s="1"/>
  <c r="F127" i="13" s="1"/>
  <c r="D128" i="13" s="1"/>
  <c r="G126" i="13"/>
  <c r="E127" i="20"/>
  <c r="F127" i="20"/>
  <c r="D128" i="20" s="1"/>
  <c r="B159" i="2"/>
  <c r="E159" i="2"/>
  <c r="B160" i="2" l="1"/>
  <c r="B161" i="2" s="1"/>
  <c r="B162" i="2" s="1"/>
  <c r="B163" i="2" s="1"/>
  <c r="B164" i="2" s="1"/>
  <c r="B165" i="2" s="1"/>
  <c r="E128" i="13"/>
  <c r="F128" i="13" s="1"/>
  <c r="D129" i="13" s="1"/>
  <c r="E128" i="20"/>
  <c r="F128" i="20" s="1"/>
  <c r="D129" i="20" s="1"/>
  <c r="G127" i="13"/>
  <c r="G128" i="13" l="1"/>
  <c r="B167" i="2"/>
  <c r="D297" i="2"/>
  <c r="E167" i="2"/>
  <c r="E129" i="20"/>
  <c r="F129" i="20" s="1"/>
  <c r="E129" i="13"/>
  <c r="F129" i="13" s="1"/>
  <c r="E165" i="2"/>
  <c r="D130" i="13" l="1"/>
  <c r="G129" i="13"/>
  <c r="D130" i="20"/>
  <c r="B168" i="2"/>
  <c r="E169" i="2" s="1"/>
  <c r="E130" i="13" l="1"/>
  <c r="F130" i="13" s="1"/>
  <c r="C48" i="20"/>
  <c r="C48" i="13"/>
  <c r="D310" i="2"/>
  <c r="B169" i="2"/>
  <c r="D312" i="2"/>
  <c r="E30" i="2"/>
  <c r="D307" i="2"/>
  <c r="E130" i="20"/>
  <c r="F130" i="20" s="1"/>
  <c r="D131" i="20" l="1"/>
  <c r="E131" i="20" s="1"/>
  <c r="F131" i="20" s="1"/>
  <c r="D131" i="13"/>
  <c r="G130" i="13"/>
  <c r="B171" i="2"/>
  <c r="B172" i="2" s="1"/>
  <c r="D132" i="20" l="1"/>
  <c r="B173" i="2"/>
  <c r="B174" i="2" s="1"/>
  <c r="E131" i="13"/>
  <c r="F131" i="13" s="1"/>
  <c r="D132" i="13" l="1"/>
  <c r="G131" i="13"/>
  <c r="E132" i="20"/>
  <c r="F132" i="20" s="1"/>
  <c r="D133" i="20" s="1"/>
  <c r="E132" i="13"/>
  <c r="F132" i="13" s="1"/>
  <c r="D133" i="13" s="1"/>
  <c r="C76" i="13"/>
  <c r="B175" i="2"/>
  <c r="B176" i="2" s="1"/>
  <c r="B177" i="2" s="1"/>
  <c r="C59" i="20"/>
  <c r="C76" i="20"/>
  <c r="C59" i="13"/>
  <c r="E34" i="2"/>
  <c r="E177" i="2"/>
  <c r="E133" i="13" l="1"/>
  <c r="F133" i="13" s="1"/>
  <c r="B179" i="2"/>
  <c r="B180" i="2" s="1"/>
  <c r="B181" i="2" s="1"/>
  <c r="G132" i="13"/>
  <c r="E133" i="20"/>
  <c r="F133" i="20" s="1"/>
  <c r="D134" i="20" s="1"/>
  <c r="D134" i="13" l="1"/>
  <c r="E134" i="13" s="1"/>
  <c r="F134" i="13" s="1"/>
  <c r="D135" i="13" s="1"/>
  <c r="G133" i="13"/>
  <c r="E134" i="20"/>
  <c r="F134" i="20" s="1"/>
  <c r="B182" i="2"/>
  <c r="B183" i="2" s="1"/>
  <c r="B184" i="2" s="1"/>
  <c r="B185" i="2" s="1"/>
  <c r="B186" i="2" s="1"/>
  <c r="D135" i="20" l="1"/>
  <c r="E135" i="20" s="1"/>
  <c r="F135" i="20" s="1"/>
  <c r="E135" i="13"/>
  <c r="F135" i="13" s="1"/>
  <c r="B188" i="2"/>
  <c r="B189" i="2" s="1"/>
  <c r="E186" i="2"/>
  <c r="G134" i="13"/>
  <c r="D136" i="20" l="1"/>
  <c r="D136" i="13"/>
  <c r="G135" i="13"/>
  <c r="D193" i="2"/>
  <c r="B190" i="2"/>
  <c r="B191" i="2" l="1"/>
  <c r="B192" i="2" s="1"/>
  <c r="B193" i="2" s="1"/>
  <c r="C35" i="13"/>
  <c r="C35" i="20"/>
  <c r="E136" i="20"/>
  <c r="F136" i="20" s="1"/>
  <c r="E136" i="13"/>
  <c r="F136" i="13" s="1"/>
  <c r="D137" i="13" l="1"/>
  <c r="G136" i="13"/>
  <c r="D137" i="20"/>
  <c r="B194" i="2"/>
  <c r="B195" i="2" l="1"/>
  <c r="D338" i="2"/>
  <c r="E137" i="20"/>
  <c r="F137" i="20" s="1"/>
  <c r="E199" i="2"/>
  <c r="E137" i="13"/>
  <c r="F137" i="13" s="1"/>
  <c r="D138" i="13" s="1"/>
  <c r="D138" i="20" l="1"/>
  <c r="E138" i="20" s="1"/>
  <c r="F138" i="20" s="1"/>
  <c r="E138" i="13"/>
  <c r="F138" i="13" s="1"/>
  <c r="B196" i="2"/>
  <c r="E200" i="2"/>
  <c r="G137" i="13"/>
  <c r="D139" i="20" l="1"/>
  <c r="D139" i="13"/>
  <c r="G138" i="13"/>
  <c r="B198" i="2"/>
  <c r="E201" i="2"/>
  <c r="B199" i="2" l="1"/>
  <c r="B200" i="2" s="1"/>
  <c r="B201" i="2" s="1"/>
  <c r="B203" i="2" s="1"/>
  <c r="E139" i="13"/>
  <c r="F139" i="13" s="1"/>
  <c r="D140" i="13" s="1"/>
  <c r="E139" i="20"/>
  <c r="F139" i="20" s="1"/>
  <c r="E203" i="2" l="1"/>
  <c r="D140" i="20"/>
  <c r="G139" i="13"/>
  <c r="E140" i="13"/>
  <c r="F140" i="13" s="1"/>
  <c r="C50" i="20"/>
  <c r="B205" i="2"/>
  <c r="C50" i="13"/>
  <c r="E37" i="2"/>
  <c r="D141" i="13" l="1"/>
  <c r="G140" i="13"/>
  <c r="C49" i="20"/>
  <c r="C49" i="13"/>
  <c r="B207" i="2"/>
  <c r="E198" i="2"/>
  <c r="E140" i="20"/>
  <c r="F140" i="20" s="1"/>
  <c r="D141" i="20" l="1"/>
  <c r="E141" i="20" s="1"/>
  <c r="F141" i="20" s="1"/>
  <c r="D301" i="2"/>
  <c r="B209" i="2"/>
  <c r="E141" i="13"/>
  <c r="F141" i="13" s="1"/>
  <c r="D142" i="13" s="1"/>
  <c r="D142" i="20" l="1"/>
  <c r="G141" i="13"/>
  <c r="E142" i="13"/>
  <c r="F142" i="13" s="1"/>
  <c r="D143" i="13" s="1"/>
  <c r="B211" i="2"/>
  <c r="D211" i="2"/>
  <c r="E143" i="13" l="1"/>
  <c r="F143" i="13" s="1"/>
  <c r="D144" i="13" s="1"/>
  <c r="B213" i="2"/>
  <c r="D214" i="2"/>
  <c r="G142" i="13"/>
  <c r="E142" i="20"/>
  <c r="F142" i="20" s="1"/>
  <c r="D143" i="20" l="1"/>
  <c r="B226" i="2"/>
  <c r="E13" i="2"/>
  <c r="E144" i="13"/>
  <c r="F144" i="13" s="1"/>
  <c r="G143" i="13"/>
  <c r="D145" i="13" l="1"/>
  <c r="G144" i="13"/>
  <c r="B227" i="2"/>
  <c r="B228" i="2" s="1"/>
  <c r="B229" i="2" s="1"/>
  <c r="E143" i="20"/>
  <c r="F143" i="20" s="1"/>
  <c r="D144" i="20" s="1"/>
  <c r="E144" i="20" l="1"/>
  <c r="F144" i="20" s="1"/>
  <c r="E231" i="2"/>
  <c r="B231" i="2"/>
  <c r="B233" i="2" s="1"/>
  <c r="B234" i="2" s="1"/>
  <c r="E68" i="2"/>
  <c r="E229" i="2"/>
  <c r="E145" i="13"/>
  <c r="F145" i="13" s="1"/>
  <c r="D145" i="20" l="1"/>
  <c r="E145" i="20" s="1"/>
  <c r="F145" i="20" s="1"/>
  <c r="D146" i="13"/>
  <c r="E146" i="13" s="1"/>
  <c r="F146" i="13" s="1"/>
  <c r="D147" i="13" s="1"/>
  <c r="G145" i="13"/>
  <c r="B235" i="2"/>
  <c r="B236" i="2" s="1"/>
  <c r="B237" i="2" s="1"/>
  <c r="B238" i="2" s="1"/>
  <c r="B239" i="2" s="1"/>
  <c r="B241" i="2" s="1"/>
  <c r="B244" i="2" s="1"/>
  <c r="B245" i="2" s="1"/>
  <c r="E239" i="2" l="1"/>
  <c r="D146" i="20"/>
  <c r="B246" i="2"/>
  <c r="B247" i="2" s="1"/>
  <c r="B248" i="2" s="1"/>
  <c r="E147" i="13"/>
  <c r="F147" i="13" s="1"/>
  <c r="G146" i="13"/>
  <c r="D148" i="13" l="1"/>
  <c r="G147" i="13"/>
  <c r="B249" i="2"/>
  <c r="E146" i="20"/>
  <c r="F146" i="20" s="1"/>
  <c r="D147" i="20" l="1"/>
  <c r="D256" i="2"/>
  <c r="B250" i="2"/>
  <c r="E148" i="13"/>
  <c r="F148" i="13" s="1"/>
  <c r="D149" i="13" l="1"/>
  <c r="G148" i="13"/>
  <c r="B251" i="2"/>
  <c r="B252" i="2" s="1"/>
  <c r="E252" i="2"/>
  <c r="E147" i="20"/>
  <c r="F147" i="20" s="1"/>
  <c r="D148" i="20" l="1"/>
  <c r="D257" i="2"/>
  <c r="B254" i="2"/>
  <c r="B255" i="2" s="1"/>
  <c r="E149" i="13"/>
  <c r="F149" i="13" s="1"/>
  <c r="D150" i="13" s="1"/>
  <c r="E150" i="13" l="1"/>
  <c r="F150" i="13" s="1"/>
  <c r="D359" i="2"/>
  <c r="B256" i="2"/>
  <c r="B257" i="2" s="1"/>
  <c r="C19" i="13" s="1"/>
  <c r="G149" i="13"/>
  <c r="E148" i="20"/>
  <c r="F148" i="20" s="1"/>
  <c r="D151" i="13" l="1"/>
  <c r="G150" i="13"/>
  <c r="D149" i="20"/>
  <c r="E149" i="20" s="1"/>
  <c r="D258" i="2"/>
  <c r="C19" i="20"/>
  <c r="E151" i="13"/>
  <c r="F151" i="13" s="1"/>
  <c r="C16" i="20"/>
  <c r="B258" i="2"/>
  <c r="B260" i="2" s="1"/>
  <c r="C16" i="13"/>
  <c r="F149" i="20" l="1"/>
  <c r="D150" i="20" s="1"/>
  <c r="D152" i="13"/>
  <c r="G151" i="13"/>
  <c r="E150" i="20"/>
  <c r="F150" i="20" s="1"/>
  <c r="B77" i="41"/>
  <c r="E205" i="2"/>
  <c r="D191" i="2"/>
  <c r="E152" i="13"/>
  <c r="F152" i="13" s="1"/>
  <c r="D153" i="13" l="1"/>
  <c r="E153" i="13" s="1"/>
  <c r="G152" i="13"/>
  <c r="D151" i="20"/>
  <c r="F153" i="13" l="1"/>
  <c r="D154" i="13" s="1"/>
  <c r="E151" i="20"/>
  <c r="F151" i="20" s="1"/>
  <c r="D152" i="20" l="1"/>
  <c r="E154" i="13"/>
  <c r="F154" i="13" s="1"/>
  <c r="D155" i="13" s="1"/>
  <c r="E155" i="13" l="1"/>
  <c r="F155" i="13"/>
  <c r="D156" i="13" s="1"/>
  <c r="E152" i="20"/>
  <c r="F152" i="20" s="1"/>
  <c r="D153" i="20" l="1"/>
  <c r="E156" i="13"/>
  <c r="F156" i="13" s="1"/>
  <c r="D157" i="13" l="1"/>
  <c r="G156" i="13"/>
  <c r="E153" i="20"/>
  <c r="F153" i="20" s="1"/>
  <c r="D154" i="20" l="1"/>
  <c r="E154" i="20" s="1"/>
  <c r="F154" i="20" s="1"/>
  <c r="E157" i="13"/>
  <c r="F157" i="13" s="1"/>
  <c r="D155" i="20" l="1"/>
  <c r="D158" i="13"/>
  <c r="E158" i="13" s="1"/>
  <c r="F158" i="13" s="1"/>
  <c r="G157" i="13"/>
  <c r="E155" i="20"/>
  <c r="F155" i="20" s="1"/>
  <c r="D159" i="13" l="1"/>
  <c r="E159" i="13" s="1"/>
  <c r="F159" i="13" s="1"/>
  <c r="G158" i="13"/>
  <c r="D156" i="20"/>
  <c r="D160" i="13" l="1"/>
  <c r="G159" i="13"/>
  <c r="E156" i="20"/>
  <c r="F156" i="20" s="1"/>
  <c r="D157" i="20" s="1"/>
  <c r="E157" i="20" l="1"/>
  <c r="F157" i="20" s="1"/>
  <c r="E160" i="13"/>
  <c r="F160" i="13" s="1"/>
  <c r="D161" i="13" s="1"/>
  <c r="D158" i="20" l="1"/>
  <c r="E161" i="13"/>
  <c r="E162" i="13" s="1"/>
  <c r="E158" i="20"/>
  <c r="F158" i="20" s="1"/>
  <c r="G160" i="13"/>
  <c r="D159" i="20" l="1"/>
  <c r="E159" i="20" s="1"/>
  <c r="F159" i="20" s="1"/>
  <c r="D160" i="20" s="1"/>
  <c r="F161" i="13"/>
  <c r="G161" i="13" s="1"/>
  <c r="E160" i="20" l="1"/>
  <c r="E161" i="20" s="1"/>
  <c r="F160" i="20" l="1"/>
  <c r="G22" i="48" l="1"/>
  <c r="H22" i="48"/>
  <c r="I22" i="48" l="1"/>
  <c r="J52" i="39" l="1"/>
  <c r="J62" i="39" s="1"/>
  <c r="R62" i="39"/>
  <c r="K52" i="39" l="1"/>
  <c r="K62" i="39" s="1"/>
  <c r="S62" i="39"/>
  <c r="D52" i="39"/>
  <c r="G52" i="39" s="1"/>
  <c r="F53" i="39" l="1"/>
  <c r="D53" i="39" s="1"/>
  <c r="G53" i="39" s="1"/>
  <c r="G62" i="39" s="1"/>
  <c r="E41" i="5"/>
  <c r="I41" i="5" s="1"/>
  <c r="E43" i="5"/>
  <c r="I43" i="5" s="1"/>
  <c r="F62" i="39"/>
  <c r="E44" i="5" l="1"/>
  <c r="D62" i="39"/>
  <c r="G102" i="2"/>
  <c r="G104" i="2" s="1"/>
  <c r="G125" i="2" s="1"/>
  <c r="G205" i="2" s="1"/>
  <c r="I44" i="5"/>
  <c r="L102" i="2" s="1"/>
  <c r="L104" i="2" s="1"/>
  <c r="L125" i="2" s="1"/>
  <c r="E28" i="13" l="1"/>
  <c r="E30" i="13" s="1"/>
  <c r="F28" i="20"/>
  <c r="F30" i="20" s="1"/>
  <c r="L205" i="2"/>
  <c r="G198" i="2"/>
  <c r="G203" i="2" s="1"/>
  <c r="G213" i="2" s="1"/>
  <c r="L198" i="2" l="1"/>
  <c r="L203" i="2" s="1"/>
  <c r="L213" i="2" s="1"/>
  <c r="L13" i="2" s="1"/>
  <c r="G49" i="20"/>
  <c r="F49" i="13"/>
  <c r="F34" i="20"/>
  <c r="F36" i="20" s="1"/>
  <c r="F40" i="20" s="1"/>
  <c r="G57" i="20" s="1"/>
  <c r="G56" i="20"/>
  <c r="E34" i="13"/>
  <c r="E36" i="13" s="1"/>
  <c r="E40" i="13" s="1"/>
  <c r="F57" i="13" s="1"/>
  <c r="F56" i="13"/>
  <c r="L37" i="2" l="1"/>
  <c r="L34" i="2"/>
  <c r="G47" i="20"/>
  <c r="F47" i="13"/>
  <c r="L30" i="2"/>
  <c r="L31" i="2" s="1"/>
  <c r="L20" i="2"/>
  <c r="G50" i="20"/>
  <c r="F50" i="13"/>
  <c r="G51" i="20" l="1"/>
  <c r="G55" i="20" s="1"/>
  <c r="G58" i="20" s="1"/>
  <c r="G60" i="20" s="1"/>
  <c r="G68" i="20" s="1"/>
  <c r="G69" i="20" s="1"/>
  <c r="F51" i="13"/>
  <c r="F55" i="13" s="1"/>
  <c r="F58" i="13" s="1"/>
  <c r="F65" i="13" s="1"/>
  <c r="F66" i="13" s="1"/>
  <c r="G70" i="20"/>
  <c r="I96" i="20" s="1"/>
  <c r="F70" i="13"/>
  <c r="J97" i="13" s="1"/>
  <c r="G65" i="20" l="1"/>
  <c r="G66" i="20" s="1"/>
  <c r="F60" i="13"/>
  <c r="F68" i="13" s="1"/>
  <c r="F69" i="13" s="1"/>
  <c r="F71" i="13" s="1"/>
  <c r="H108" i="13"/>
  <c r="H102" i="13"/>
  <c r="H103" i="13"/>
  <c r="H106" i="13"/>
  <c r="J98" i="13"/>
  <c r="H105" i="13"/>
  <c r="H104" i="13"/>
  <c r="H107"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H160" i="13"/>
  <c r="H161" i="13"/>
  <c r="M91" i="13" s="1"/>
  <c r="G110" i="20"/>
  <c r="G103" i="20"/>
  <c r="G102" i="20"/>
  <c r="G113" i="20"/>
  <c r="G109" i="20"/>
  <c r="G107" i="20"/>
  <c r="I97" i="20"/>
  <c r="G105" i="20"/>
  <c r="G108" i="20"/>
  <c r="G111" i="20"/>
  <c r="G106" i="20"/>
  <c r="G112" i="20"/>
  <c r="G101" i="20"/>
  <c r="G104" i="20"/>
  <c r="G114" i="20"/>
  <c r="G115" i="20"/>
  <c r="G116" i="20"/>
  <c r="G117" i="20"/>
  <c r="G118" i="20"/>
  <c r="G119" i="20"/>
  <c r="G120" i="20"/>
  <c r="G121" i="20"/>
  <c r="G122" i="20"/>
  <c r="G123" i="20"/>
  <c r="G124" i="20"/>
  <c r="G125" i="20"/>
  <c r="G126" i="20"/>
  <c r="G127" i="20"/>
  <c r="G128" i="20"/>
  <c r="G129" i="20"/>
  <c r="G130" i="20"/>
  <c r="G131" i="20"/>
  <c r="G132" i="20"/>
  <c r="G133" i="20"/>
  <c r="G134" i="20"/>
  <c r="G135" i="20"/>
  <c r="G136" i="20"/>
  <c r="G137" i="20"/>
  <c r="G138" i="20"/>
  <c r="G139" i="20"/>
  <c r="G140" i="20"/>
  <c r="G141" i="20"/>
  <c r="G142" i="20"/>
  <c r="G143" i="20"/>
  <c r="G144" i="20"/>
  <c r="G145" i="20"/>
  <c r="G146" i="20"/>
  <c r="G147" i="20"/>
  <c r="G148" i="20"/>
  <c r="G150" i="20"/>
  <c r="G149" i="20"/>
  <c r="G151" i="20"/>
  <c r="G152" i="20"/>
  <c r="G153" i="20"/>
  <c r="G154" i="20"/>
  <c r="G155" i="20"/>
  <c r="G156" i="20"/>
  <c r="G157" i="20"/>
  <c r="G158" i="20"/>
  <c r="G159" i="20"/>
  <c r="G160" i="20"/>
  <c r="N88" i="20" s="1"/>
  <c r="M26" i="20" s="1"/>
  <c r="G27" i="2" s="1"/>
  <c r="L27" i="2" s="1"/>
  <c r="G71" i="20"/>
  <c r="G161" i="20" l="1"/>
  <c r="H162" i="13"/>
  <c r="N22" i="13"/>
  <c r="N23" i="13" s="1"/>
  <c r="M92" i="13"/>
  <c r="I110" i="13"/>
  <c r="J110" i="13" s="1"/>
  <c r="I102" i="13"/>
  <c r="I104" i="13"/>
  <c r="J104" i="13" s="1"/>
  <c r="I108" i="13"/>
  <c r="J108" i="13" s="1"/>
  <c r="I103" i="13"/>
  <c r="J103" i="13" s="1"/>
  <c r="I107" i="13"/>
  <c r="J107" i="13" s="1"/>
  <c r="I106" i="13"/>
  <c r="J106" i="13" s="1"/>
  <c r="I109" i="13"/>
  <c r="J109" i="13" s="1"/>
  <c r="I111" i="13"/>
  <c r="J111" i="13" s="1"/>
  <c r="I105" i="13"/>
  <c r="J105" i="13" s="1"/>
  <c r="I112" i="13"/>
  <c r="J112" i="13" s="1"/>
  <c r="I113" i="13"/>
  <c r="J113" i="13" s="1"/>
  <c r="I114" i="13"/>
  <c r="J114" i="13" s="1"/>
  <c r="I115" i="13"/>
  <c r="J115" i="13" s="1"/>
  <c r="I116" i="13"/>
  <c r="J116" i="13" s="1"/>
  <c r="I117" i="13"/>
  <c r="J117" i="13" s="1"/>
  <c r="I118" i="13"/>
  <c r="J118" i="13" s="1"/>
  <c r="I119" i="13"/>
  <c r="J119" i="13" s="1"/>
  <c r="I120" i="13"/>
  <c r="J120" i="13" s="1"/>
  <c r="I121" i="13"/>
  <c r="J121" i="13" s="1"/>
  <c r="I122" i="13"/>
  <c r="J122" i="13" s="1"/>
  <c r="I123" i="13"/>
  <c r="J123" i="13" s="1"/>
  <c r="I124" i="13"/>
  <c r="J124" i="13" s="1"/>
  <c r="I125" i="13"/>
  <c r="J125" i="13" s="1"/>
  <c r="I126" i="13"/>
  <c r="J126" i="13" s="1"/>
  <c r="I127" i="13"/>
  <c r="J127" i="13" s="1"/>
  <c r="I128" i="13"/>
  <c r="J128" i="13" s="1"/>
  <c r="I129" i="13"/>
  <c r="J129" i="13" s="1"/>
  <c r="I130" i="13"/>
  <c r="J130" i="13" s="1"/>
  <c r="I131" i="13"/>
  <c r="J131" i="13" s="1"/>
  <c r="I132" i="13"/>
  <c r="J132" i="13" s="1"/>
  <c r="I133" i="13"/>
  <c r="J133" i="13" s="1"/>
  <c r="I134" i="13"/>
  <c r="J134" i="13" s="1"/>
  <c r="I135" i="13"/>
  <c r="J135" i="13" s="1"/>
  <c r="I136" i="13"/>
  <c r="J136" i="13" s="1"/>
  <c r="I137" i="13"/>
  <c r="J137" i="13" s="1"/>
  <c r="I138" i="13"/>
  <c r="J138" i="13" s="1"/>
  <c r="I139" i="13"/>
  <c r="J139" i="13" s="1"/>
  <c r="I140" i="13"/>
  <c r="J140" i="13" s="1"/>
  <c r="I141" i="13"/>
  <c r="J141" i="13" s="1"/>
  <c r="I142" i="13"/>
  <c r="J142" i="13" s="1"/>
  <c r="I143" i="13"/>
  <c r="J143" i="13" s="1"/>
  <c r="I144" i="13"/>
  <c r="J144" i="13" s="1"/>
  <c r="I145" i="13"/>
  <c r="J145" i="13" s="1"/>
  <c r="I146" i="13"/>
  <c r="J146" i="13" s="1"/>
  <c r="I147" i="13"/>
  <c r="J147" i="13" s="1"/>
  <c r="I148" i="13"/>
  <c r="J148" i="13" s="1"/>
  <c r="I149" i="13"/>
  <c r="J149" i="13" s="1"/>
  <c r="I150" i="13"/>
  <c r="J150" i="13" s="1"/>
  <c r="I151" i="13"/>
  <c r="J151" i="13" s="1"/>
  <c r="I152" i="13"/>
  <c r="J152" i="13" s="1"/>
  <c r="I153" i="13"/>
  <c r="J153" i="13" s="1"/>
  <c r="I154" i="13"/>
  <c r="J154" i="13" s="1"/>
  <c r="I155" i="13"/>
  <c r="J155" i="13" s="1"/>
  <c r="I156" i="13"/>
  <c r="J156" i="13" s="1"/>
  <c r="I157" i="13"/>
  <c r="J157" i="13" s="1"/>
  <c r="I158" i="13"/>
  <c r="J158" i="13" s="1"/>
  <c r="I159" i="13"/>
  <c r="J159" i="13" s="1"/>
  <c r="I160" i="13"/>
  <c r="J160" i="13" s="1"/>
  <c r="I161" i="13"/>
  <c r="H113" i="20"/>
  <c r="I113" i="20" s="1"/>
  <c r="H111" i="20"/>
  <c r="I111" i="20" s="1"/>
  <c r="H108" i="20"/>
  <c r="I108" i="20" s="1"/>
  <c r="H105" i="20"/>
  <c r="I105" i="20" s="1"/>
  <c r="H102" i="20"/>
  <c r="I102" i="20" s="1"/>
  <c r="H109" i="20"/>
  <c r="I109" i="20" s="1"/>
  <c r="H103" i="20"/>
  <c r="I103" i="20" s="1"/>
  <c r="H106" i="20"/>
  <c r="I106" i="20" s="1"/>
  <c r="H101" i="20"/>
  <c r="H112" i="20"/>
  <c r="I112" i="20" s="1"/>
  <c r="H107" i="20"/>
  <c r="I107" i="20" s="1"/>
  <c r="H104" i="20"/>
  <c r="I104" i="20" s="1"/>
  <c r="H110" i="20"/>
  <c r="I110" i="20" s="1"/>
  <c r="H114" i="20"/>
  <c r="I114" i="20" s="1"/>
  <c r="H115" i="20"/>
  <c r="I115" i="20" s="1"/>
  <c r="H116" i="20"/>
  <c r="I116" i="20" s="1"/>
  <c r="H117" i="20"/>
  <c r="I117" i="20" s="1"/>
  <c r="H118" i="20"/>
  <c r="I118" i="20" s="1"/>
  <c r="H119" i="20"/>
  <c r="I119" i="20" s="1"/>
  <c r="H120" i="20"/>
  <c r="I120" i="20" s="1"/>
  <c r="H121" i="20"/>
  <c r="I121" i="20" s="1"/>
  <c r="H122" i="20"/>
  <c r="I122" i="20" s="1"/>
  <c r="H123" i="20"/>
  <c r="I123" i="20" s="1"/>
  <c r="H124" i="20"/>
  <c r="I124" i="20" s="1"/>
  <c r="H125" i="20"/>
  <c r="I125" i="20" s="1"/>
  <c r="H126" i="20"/>
  <c r="I126" i="20" s="1"/>
  <c r="H127" i="20"/>
  <c r="I127" i="20" s="1"/>
  <c r="H128" i="20"/>
  <c r="I128" i="20" s="1"/>
  <c r="H129" i="20"/>
  <c r="I129" i="20" s="1"/>
  <c r="H130" i="20"/>
  <c r="I130" i="20" s="1"/>
  <c r="H131" i="20"/>
  <c r="I131" i="20" s="1"/>
  <c r="H132" i="20"/>
  <c r="I132" i="20" s="1"/>
  <c r="H133" i="20"/>
  <c r="I133" i="20" s="1"/>
  <c r="H134" i="20"/>
  <c r="I134" i="20" s="1"/>
  <c r="H135" i="20"/>
  <c r="I135" i="20" s="1"/>
  <c r="H136" i="20"/>
  <c r="I136" i="20" s="1"/>
  <c r="H137" i="20"/>
  <c r="I137" i="20" s="1"/>
  <c r="H138" i="20"/>
  <c r="I138" i="20" s="1"/>
  <c r="H139" i="20"/>
  <c r="I139" i="20" s="1"/>
  <c r="H140" i="20"/>
  <c r="I140" i="20" s="1"/>
  <c r="H141" i="20"/>
  <c r="I141" i="20" s="1"/>
  <c r="H142" i="20"/>
  <c r="I142" i="20" s="1"/>
  <c r="H143" i="20"/>
  <c r="I143" i="20" s="1"/>
  <c r="H144" i="20"/>
  <c r="I144" i="20" s="1"/>
  <c r="H145" i="20"/>
  <c r="I145" i="20" s="1"/>
  <c r="H146" i="20"/>
  <c r="I146" i="20" s="1"/>
  <c r="H147" i="20"/>
  <c r="I147" i="20" s="1"/>
  <c r="H148" i="20"/>
  <c r="I148" i="20" s="1"/>
  <c r="H149" i="20"/>
  <c r="I149" i="20" s="1"/>
  <c r="H150" i="20"/>
  <c r="I150" i="20" s="1"/>
  <c r="H151" i="20"/>
  <c r="I151" i="20" s="1"/>
  <c r="H152" i="20"/>
  <c r="I152" i="20" s="1"/>
  <c r="H153" i="20"/>
  <c r="I153" i="20" s="1"/>
  <c r="H154" i="20"/>
  <c r="I154" i="20" s="1"/>
  <c r="H155" i="20"/>
  <c r="I155" i="20" s="1"/>
  <c r="H156" i="20"/>
  <c r="I156" i="20" s="1"/>
  <c r="H157" i="20"/>
  <c r="I157" i="20" s="1"/>
  <c r="H158" i="20"/>
  <c r="I158" i="20" s="1"/>
  <c r="H159" i="20"/>
  <c r="I159" i="20" s="1"/>
  <c r="H160" i="20"/>
  <c r="I160" i="20" l="1"/>
  <c r="N89" i="20"/>
  <c r="N91" i="13"/>
  <c r="J161" i="13"/>
  <c r="J102" i="13"/>
  <c r="I162" i="13"/>
  <c r="I101" i="20"/>
  <c r="H161" i="20"/>
  <c r="J162" i="13" l="1"/>
  <c r="O22" i="13"/>
  <c r="N92" i="13"/>
  <c r="O91" i="13"/>
  <c r="O92" i="13" s="1"/>
  <c r="N90" i="20"/>
  <c r="N26" i="20"/>
  <c r="O26" i="20" s="1"/>
  <c r="I161" i="20"/>
  <c r="O23" i="13" l="1"/>
  <c r="P22" i="13"/>
  <c r="P23" i="13" s="1"/>
  <c r="L39" i="2" s="1"/>
  <c r="G25" i="48" l="1"/>
  <c r="H25" i="48"/>
  <c r="I25" i="48" l="1"/>
  <c r="G23" i="48" l="1"/>
  <c r="H23" i="48"/>
  <c r="I23" i="48" l="1"/>
  <c r="G26" i="48" l="1"/>
  <c r="G28" i="48" s="1"/>
  <c r="H26" i="48"/>
  <c r="I26" i="48" l="1"/>
  <c r="I28" i="48" s="1"/>
  <c r="H28" i="48"/>
</calcChain>
</file>

<file path=xl/sharedStrings.xml><?xml version="1.0" encoding="utf-8"?>
<sst xmlns="http://schemas.openxmlformats.org/spreadsheetml/2006/main" count="2332" uniqueCount="1242">
  <si>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</si>
  <si>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</si>
  <si>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</si>
  <si>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</si>
  <si>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</si>
  <si>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</si>
  <si>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</si>
  <si>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</si>
  <si>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</si>
  <si>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</si>
  <si>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</si>
  <si>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</si>
  <si>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</si>
  <si>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</si>
  <si>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</si>
  <si>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</si>
  <si>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</si>
  <si>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</si>
  <si>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</si>
  <si>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</si>
  <si>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</si>
  <si>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</si>
  <si>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</si>
  <si>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</si>
  <si>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</si>
  <si>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</si>
  <si>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</si>
  <si>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</si>
  <si>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</si>
  <si>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</si>
  <si>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</si>
  <si>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SFAS 158 Offset</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</si>
  <si>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</si>
  <si>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</si>
  <si>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</si>
  <si>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</si>
  <si>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</si>
  <si>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</si>
  <si>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</si>
  <si>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</si>
  <si>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</si>
  <si>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</si>
  <si>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</si>
  <si>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</si>
  <si>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</si>
  <si>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</si>
  <si>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</si>
  <si>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</si>
  <si>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</si>
  <si>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</si>
  <si>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</si>
  <si>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</si>
  <si>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</si>
  <si>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</si>
  <si>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</si>
  <si>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</si>
  <si>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</si>
  <si>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</si>
  <si>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</si>
  <si>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</si>
  <si>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</si>
  <si>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</si>
  <si>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</si>
  <si>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</si>
  <si>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</si>
  <si>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</si>
  <si>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</si>
  <si>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</si>
  <si>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</si>
  <si>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</si>
  <si>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</si>
  <si>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</si>
  <si>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</si>
  <si>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</si>
  <si>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</si>
  <si>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</si>
  <si>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</si>
  <si>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</si>
  <si>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</si>
  <si>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</si>
  <si>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</si>
  <si>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</si>
  <si>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</si>
  <si>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</si>
  <si>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</si>
  <si>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</si>
  <si>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</si>
  <si>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</si>
  <si>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</si>
  <si>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</si>
  <si>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</si>
  <si>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</si>
  <si>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</si>
  <si>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</si>
  <si>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</si>
  <si>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</si>
  <si>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</si>
  <si>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</si>
  <si>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</si>
  <si>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</si>
  <si>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</si>
  <si>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</si>
  <si>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</si>
  <si>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</si>
  <si>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</si>
  <si>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</si>
  <si>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</si>
  <si>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</si>
  <si>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</si>
  <si>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</si>
  <si>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</si>
  <si>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</si>
  <si>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</si>
  <si>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</si>
  <si>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</si>
  <si>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</si>
  <si>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</si>
  <si>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</si>
  <si>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</si>
  <si>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</si>
  <si>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</si>
  <si>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</si>
  <si>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</si>
  <si>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</si>
  <si>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</si>
  <si>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</si>
  <si>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</si>
  <si>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</si>
  <si>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</si>
  <si>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</si>
  <si>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</si>
  <si>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</si>
  <si>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</si>
  <si>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</si>
  <si>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</si>
  <si>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</si>
  <si>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</si>
  <si>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</si>
  <si>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</si>
  <si>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</si>
  <si>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</si>
  <si>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</si>
  <si>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</si>
  <si>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</si>
  <si>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</si>
  <si>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</si>
  <si>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</si>
  <si>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</si>
  <si>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</si>
  <si>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</si>
  <si>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</si>
  <si>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</si>
  <si>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</si>
  <si>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</si>
  <si>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</si>
  <si>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</si>
  <si>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</si>
  <si>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</si>
  <si>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</si>
  <si>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</si>
  <si>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</si>
  <si>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</si>
  <si>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</si>
  <si>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</si>
  <si>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</si>
  <si>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</si>
  <si>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</si>
  <si>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</si>
  <si>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</si>
  <si>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</si>
  <si>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</si>
  <si>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</si>
  <si>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</si>
  <si>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</si>
  <si>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</si>
  <si>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</si>
  <si>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</si>
  <si>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</si>
  <si>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</si>
  <si>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</si>
  <si>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</si>
  <si>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</si>
  <si>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</si>
  <si>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</si>
  <si>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</si>
  <si>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</si>
  <si>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</si>
  <si>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</si>
  <si>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</si>
  <si>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</si>
  <si>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</si>
  <si>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</si>
  <si>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</si>
  <si>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</si>
  <si>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</si>
  <si>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</si>
  <si>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</si>
  <si>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</si>
  <si>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</si>
  <si>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</si>
  <si>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</si>
  <si>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</si>
  <si>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</si>
  <si>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</si>
  <si>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</si>
  <si>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</si>
  <si>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</si>
  <si>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</si>
  <si>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</si>
  <si>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</si>
  <si>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</si>
  <si>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</si>
  <si>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</si>
  <si>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</si>
  <si>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</si>
  <si>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</si>
  <si>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</si>
  <si>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</si>
  <si>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</si>
  <si>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</si>
  <si>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</si>
  <si>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</si>
  <si>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</si>
  <si>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</si>
  <si>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</si>
  <si>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</si>
  <si>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</si>
  <si>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</si>
  <si>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</si>
  <si>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</si>
  <si>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</si>
  <si>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</si>
  <si>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</si>
  <si>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</si>
  <si>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</si>
  <si>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</si>
  <si>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</si>
  <si>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</si>
  <si>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</si>
  <si>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</si>
  <si>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</si>
  <si>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</si>
  <si>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</si>
  <si>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</si>
  <si>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</si>
  <si>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</si>
  <si>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</si>
  <si>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</si>
  <si>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</si>
  <si>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</si>
  <si>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</si>
  <si>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</si>
  <si>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</si>
  <si>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</si>
  <si>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</si>
  <si>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</si>
  <si>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</si>
  <si>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</si>
  <si>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</si>
  <si>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</si>
  <si>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</si>
  <si>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</si>
  <si>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</si>
  <si>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</si>
  <si>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</si>
  <si>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</si>
  <si>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</si>
  <si>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</si>
  <si>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</si>
  <si>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</si>
  <si>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</si>
  <si>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</si>
  <si>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</si>
  <si>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</si>
  <si>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</si>
  <si>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</si>
  <si>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</si>
  <si>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</si>
  <si>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</si>
  <si>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</si>
  <si>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</si>
  <si>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</si>
  <si>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</si>
  <si>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</si>
  <si>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</si>
  <si>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</si>
  <si>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</si>
  <si>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</si>
  <si>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</si>
  <si>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</si>
  <si>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</si>
  <si>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</si>
  <si>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</si>
  <si>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</si>
  <si>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</si>
  <si>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</si>
  <si>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</si>
  <si>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</si>
  <si>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</si>
  <si>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</si>
  <si>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</si>
  <si>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</si>
  <si>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</si>
  <si>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</si>
  <si>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</si>
  <si>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</si>
  <si>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</si>
  <si>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</si>
  <si>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</si>
  <si>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</si>
  <si>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</si>
  <si>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</si>
  <si>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</si>
  <si>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</si>
  <si>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</si>
  <si>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</si>
  <si>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</si>
  <si>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</si>
  <si>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</si>
  <si>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</si>
  <si>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</si>
  <si>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</si>
  <si>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</si>
  <si>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</si>
  <si>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</si>
  <si>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</si>
  <si>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</si>
  <si>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</si>
  <si>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</si>
  <si>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</si>
  <si>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</si>
  <si>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</si>
  <si>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</si>
  <si>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</si>
  <si>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</si>
  <si>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</si>
  <si>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</si>
  <si>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</si>
  <si>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</si>
  <si>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</si>
  <si>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</si>
  <si>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</si>
  <si>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</si>
  <si>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</si>
  <si>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</si>
  <si>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</si>
  <si>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</si>
  <si>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</si>
  <si>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</si>
  <si>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</si>
  <si>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</si>
  <si>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</si>
  <si>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</si>
  <si>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</si>
  <si>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</si>
  <si>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</si>
  <si>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</si>
  <si>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</si>
  <si>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</si>
  <si>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</si>
  <si>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</si>
  <si>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</si>
  <si>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</si>
  <si>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</si>
  <si>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</si>
  <si>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</si>
  <si>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</si>
  <si>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</si>
  <si>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</si>
  <si>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</si>
  <si>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</si>
  <si>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</si>
  <si>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</si>
  <si>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</si>
  <si>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</si>
  <si>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</si>
  <si>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</si>
  <si>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</si>
  <si>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</si>
  <si>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</si>
  <si>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</si>
  <si>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</si>
  <si>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</si>
  <si>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</si>
  <si>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</si>
  <si>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</si>
  <si>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</si>
  <si>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</si>
  <si>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</si>
  <si>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</si>
  <si>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</si>
  <si>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</si>
  <si>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</si>
  <si>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</si>
  <si>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</si>
  <si>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</si>
  <si>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</si>
  <si>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</si>
  <si>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</si>
  <si>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</si>
  <si>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</si>
  <si>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</si>
  <si>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</si>
  <si>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</si>
  <si>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</si>
  <si>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</si>
  <si>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</si>
  <si>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</si>
  <si>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</si>
  <si>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</si>
  <si>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</si>
  <si>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</si>
  <si>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</si>
  <si>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</si>
  <si>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</si>
  <si>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</si>
  <si>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</si>
  <si>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</si>
  <si>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</si>
  <si>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</si>
  <si>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</si>
  <si>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</si>
  <si>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</si>
  <si>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</si>
  <si>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</si>
  <si>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</si>
  <si>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</si>
  <si>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</si>
  <si>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</si>
  <si>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</si>
  <si>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</si>
  <si>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</si>
  <si>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</si>
  <si>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</si>
  <si>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</si>
  <si>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</si>
  <si>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</si>
  <si>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</si>
  <si>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</si>
  <si>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</si>
  <si>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</si>
  <si>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</si>
  <si>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</si>
  <si>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</si>
  <si>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</si>
  <si>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</si>
  <si>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</si>
  <si>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</si>
  <si>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</si>
  <si>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</si>
  <si>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</si>
  <si>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</si>
  <si>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</si>
  <si>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</si>
  <si>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</si>
  <si>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</si>
  <si>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</si>
  <si>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</si>
  <si>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</si>
  <si>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</si>
  <si>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</si>
  <si>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</si>
  <si>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</si>
  <si>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</si>
  <si>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</si>
  <si>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</si>
  <si>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</si>
  <si>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</si>
  <si>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</si>
  <si>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</si>
  <si>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</si>
  <si>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</si>
  <si>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</si>
  <si>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</si>
  <si>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</si>
  <si>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</si>
  <si>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</si>
  <si>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</si>
  <si>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</si>
  <si>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</si>
  <si>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</si>
  <si>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</si>
  <si>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</si>
  <si>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</si>
  <si>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</si>
  <si>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</si>
  <si>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</si>
  <si>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</si>
  <si>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</si>
  <si>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</si>
  <si>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</si>
  <si>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</si>
  <si>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</si>
  <si>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</si>
  <si>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</si>
  <si>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</si>
  <si>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</si>
  <si>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</si>
  <si>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</si>
  <si>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</si>
  <si>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</si>
  <si>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</si>
  <si>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</si>
  <si>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</si>
  <si>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</si>
  <si>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</si>
  <si>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</si>
  <si>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</si>
  <si>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</si>
  <si>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</si>
  <si>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</si>
  <si>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</si>
  <si>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</si>
  <si>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</si>
  <si>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</si>
  <si>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</si>
  <si>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</si>
  <si>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</si>
  <si>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</si>
  <si>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</si>
  <si>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</si>
  <si>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</si>
  <si>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</si>
  <si>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</si>
  <si>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</si>
  <si>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</si>
  <si>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</si>
  <si>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</si>
  <si>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Prefunded Pension Expense</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</si>
  <si>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</si>
  <si>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</si>
  <si>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</si>
  <si>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</si>
  <si>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</si>
  <si>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</si>
  <si>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</si>
  <si>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</si>
  <si>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</si>
  <si>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</si>
  <si>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</si>
  <si>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</si>
  <si>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</si>
  <si>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</si>
  <si>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</si>
  <si>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</si>
  <si>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</si>
  <si>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</si>
  <si>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</si>
  <si>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</si>
  <si>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</si>
  <si>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</si>
  <si>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</si>
  <si>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</si>
  <si>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</si>
  <si>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</si>
  <si>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</si>
  <si>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</si>
  <si>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</si>
  <si>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</si>
  <si>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</si>
  <si>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</si>
  <si>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</si>
  <si>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</si>
  <si>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</si>
  <si>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</si>
  <si>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</si>
  <si>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</si>
  <si>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</si>
  <si>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</si>
  <si>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</si>
  <si>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</si>
  <si>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</si>
  <si>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An over or under collection will be recovered prorata over 2018, held for 2019 and returned prorate over 2020</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</si>
  <si>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</si>
  <si>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</si>
  <si>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</si>
  <si>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</si>
  <si>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</si>
  <si>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</si>
  <si>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</si>
  <si>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</si>
  <si>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</si>
  <si>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</si>
  <si>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</si>
  <si>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</si>
  <si>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</si>
  <si>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</si>
  <si>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</si>
  <si>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</si>
  <si>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</si>
  <si>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</si>
  <si>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</si>
  <si>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</si>
  <si>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</si>
  <si>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</si>
  <si>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</si>
  <si>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</si>
  <si>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</si>
  <si>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Prepaid Taxes - Distribution</t>
  </si>
  <si>
    <t>AR Factoring - Retail Only</t>
  </si>
  <si>
    <t>Real and Personal Property - Tennessee</t>
  </si>
  <si>
    <t>Less: Net Value  Exempted Generation Plant</t>
  </si>
  <si>
    <t>Taxable Property Basis</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</si>
  <si>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</si>
  <si>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</si>
  <si>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</si>
  <si>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</si>
  <si>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</si>
  <si>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</si>
  <si>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</si>
  <si>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</si>
  <si>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</si>
  <si>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</si>
  <si>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</si>
  <si>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</si>
  <si>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</si>
  <si>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</si>
  <si>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</si>
  <si>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</si>
  <si>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</si>
  <si>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</si>
  <si>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</si>
  <si>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</si>
  <si>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</si>
  <si>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</si>
  <si>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</si>
  <si>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</si>
  <si>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</si>
  <si>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</si>
  <si>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</si>
  <si>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</si>
  <si>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</si>
  <si>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</si>
  <si>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</si>
  <si>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</si>
  <si>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</si>
  <si>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</si>
  <si>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</si>
  <si>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</si>
  <si>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</si>
  <si>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</si>
  <si>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</si>
  <si>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</si>
  <si>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</si>
  <si>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</si>
  <si>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</si>
  <si>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</si>
  <si>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</si>
  <si>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</si>
  <si>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</si>
  <si>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</si>
  <si>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</si>
  <si>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</si>
  <si>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</si>
  <si>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</si>
  <si>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</si>
  <si>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</si>
  <si>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</si>
  <si>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</si>
  <si>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</si>
  <si>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</si>
  <si>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</si>
  <si>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</si>
  <si>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</si>
  <si>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</si>
  <si>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</si>
  <si>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</si>
  <si>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</si>
  <si>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</si>
  <si>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</si>
  <si>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</si>
  <si>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</si>
  <si>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</si>
  <si>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</si>
  <si>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</si>
  <si>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</si>
  <si>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</si>
  <si>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</si>
  <si>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</si>
  <si>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</si>
  <si>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</si>
  <si>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</si>
  <si>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</si>
  <si>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</si>
  <si>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</si>
  <si>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</si>
  <si>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</si>
  <si>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</si>
  <si>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</si>
  <si>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</si>
  <si>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</si>
  <si>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</si>
  <si>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</si>
  <si>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</si>
  <si>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</si>
  <si>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</si>
  <si>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</si>
  <si>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</si>
  <si>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</si>
  <si>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</si>
  <si>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</si>
  <si>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</si>
  <si>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</si>
  <si>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</si>
  <si>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</si>
  <si>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</si>
  <si>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</si>
  <si>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</si>
  <si>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</si>
  <si>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</si>
  <si>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</si>
  <si>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</si>
  <si>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</si>
  <si>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</si>
  <si>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</si>
  <si>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</si>
  <si>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</si>
  <si>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</si>
  <si>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</si>
  <si>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</si>
  <si>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</si>
  <si>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</si>
  <si>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</si>
  <si>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</si>
  <si>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</si>
  <si>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</si>
  <si>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</si>
  <si>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</si>
  <si>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</si>
  <si>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</si>
  <si>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</si>
  <si>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</si>
  <si>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</si>
  <si>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</si>
  <si>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</si>
  <si>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</si>
  <si>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</si>
  <si>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</si>
  <si>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</si>
  <si>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</si>
  <si>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</si>
  <si>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</si>
  <si>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</si>
  <si>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</si>
  <si>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</si>
  <si>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</si>
  <si>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</si>
  <si>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</si>
  <si>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</si>
  <si>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</si>
  <si>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</si>
  <si>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</si>
  <si>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</si>
  <si>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</si>
  <si>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</si>
  <si>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</si>
  <si>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</si>
  <si>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</si>
  <si>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</si>
  <si>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</si>
  <si>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</si>
  <si>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</si>
  <si>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</si>
  <si>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</si>
  <si>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</si>
  <si>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</si>
  <si>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Apportionment Factor - Note 1</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</si>
  <si>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</si>
  <si>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</si>
  <si>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</si>
  <si>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</si>
  <si>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</si>
  <si>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</si>
  <si>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J -  ATRR PROJECTED Calculation for PJM Projects Charged to Benefiting Zones</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</si>
  <si>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</si>
  <si>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</si>
  <si>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</si>
  <si>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</si>
  <si>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</si>
  <si>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</si>
  <si>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</si>
  <si>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</si>
  <si>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</si>
  <si>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</si>
  <si>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</si>
  <si>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</si>
  <si>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</si>
  <si>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</si>
  <si>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</si>
  <si>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</si>
  <si>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</si>
  <si>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</si>
  <si>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</si>
  <si>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</si>
  <si>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</si>
  <si>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</si>
  <si>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</si>
  <si>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</si>
  <si>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</si>
  <si>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</si>
  <si>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</si>
  <si>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</si>
  <si>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</si>
  <si>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</si>
  <si>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</si>
  <si>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</si>
  <si>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</si>
  <si>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</si>
  <si>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</si>
  <si>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</si>
  <si>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</si>
  <si>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</si>
  <si>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</si>
  <si>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</si>
  <si>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</si>
  <si>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</si>
  <si>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</si>
  <si>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</si>
  <si>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</si>
  <si>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</si>
  <si>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</si>
  <si>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</si>
  <si>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</si>
  <si>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</si>
  <si>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</si>
  <si>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</si>
  <si>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</si>
  <si>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</si>
  <si>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</si>
  <si>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</si>
  <si>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</si>
  <si>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</si>
  <si>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</si>
  <si>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</si>
  <si>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</si>
  <si>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</si>
  <si>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</si>
  <si>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</si>
  <si>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</si>
  <si>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</si>
  <si>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</si>
  <si>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</si>
  <si>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</si>
  <si>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</si>
  <si>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</si>
  <si>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</si>
  <si>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</si>
  <si>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</si>
  <si>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</si>
  <si>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</si>
  <si>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</si>
  <si>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</si>
  <si>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</si>
  <si>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</si>
  <si>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</si>
  <si>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</si>
  <si>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</si>
  <si>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</si>
  <si>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</si>
  <si>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</si>
  <si>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</si>
  <si>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</si>
  <si>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</si>
  <si>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</si>
  <si>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</si>
  <si>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</si>
  <si>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</si>
  <si>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List Individual Taxes Here</t>
  </si>
  <si>
    <t>STATE JURISDICTION #2</t>
  </si>
  <si>
    <t>STATE JURISDICTION #3</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</si>
  <si>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</si>
  <si>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</si>
  <si>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</si>
  <si>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</si>
  <si>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</si>
  <si>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</si>
  <si>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Accum Prv I/D Worker's Com</t>
  </si>
  <si>
    <t>1650001</t>
  </si>
  <si>
    <t>Prepaid Insurance</t>
  </si>
  <si>
    <t>Prepaid Taxes</t>
  </si>
  <si>
    <t>1650005</t>
  </si>
  <si>
    <t>Prepaid Employee Benefits</t>
  </si>
  <si>
    <t>1650010</t>
  </si>
  <si>
    <t>Prepaid Pension Benefits</t>
  </si>
  <si>
    <t>1650014</t>
  </si>
  <si>
    <t>FAS 158 Qual Contra Asset</t>
  </si>
  <si>
    <t>1650016</t>
  </si>
  <si>
    <t>FAS 112 ASSETS</t>
  </si>
  <si>
    <t>1650021</t>
  </si>
  <si>
    <t>Prepaid Insurance - EIS</t>
  </si>
  <si>
    <t>PRW Without Med-D Benefits</t>
  </si>
  <si>
    <t>PRW for Med-D Benefits</t>
  </si>
  <si>
    <t>FAS158 Contra-PRW Exc Med-D</t>
  </si>
  <si>
    <t>Regulatory Commission Exp</t>
  </si>
  <si>
    <t>9302000</t>
  </si>
  <si>
    <t>Misc General Expenses</t>
  </si>
  <si>
    <t>9302003</t>
  </si>
  <si>
    <t>Corporate &amp; Fiscal Expenses</t>
  </si>
  <si>
    <t>9302004</t>
  </si>
  <si>
    <t>Research, Develop&amp;Demonstr Exp</t>
  </si>
  <si>
    <t>9302006</t>
  </si>
  <si>
    <t>9302007</t>
  </si>
  <si>
    <t>Assoc Business Development Exp</t>
  </si>
  <si>
    <t>1650003</t>
  </si>
  <si>
    <t>Prepaid Rents</t>
  </si>
  <si>
    <t>1650004</t>
  </si>
  <si>
    <t>Prepaid Interest</t>
  </si>
  <si>
    <t>1650006</t>
  </si>
  <si>
    <t>Other Prepayments</t>
  </si>
  <si>
    <t>1650009</t>
  </si>
  <si>
    <t>Prepaid Carry Cost-Factored AR</t>
  </si>
  <si>
    <t>1650023</t>
  </si>
  <si>
    <t>Prepaid Lease</t>
  </si>
  <si>
    <t>Acct 359.1                                   FF1, page 207 Col.(g) &amp; pg. 206 Col. (b), ln 57</t>
  </si>
  <si>
    <t>Tennessee Income Tax Rate</t>
  </si>
  <si>
    <t>West Virginia Net Income Tax Rate</t>
  </si>
  <si>
    <t>Virginia Income Tax Rate</t>
  </si>
  <si>
    <t>Ohio Franchise Tax Rate</t>
  </si>
  <si>
    <t>Phase-out Factor</t>
  </si>
  <si>
    <t>Michigan Business Income Tax Rate</t>
  </si>
  <si>
    <t>Illinois Corporation Income Tax Rate</t>
  </si>
  <si>
    <t>TENNESSEE JURISDICTION</t>
  </si>
  <si>
    <t xml:space="preserve"> (FF1 112.15)</t>
  </si>
  <si>
    <t xml:space="preserve">Real and Personal Property </t>
  </si>
  <si>
    <t>Real and Personal Property</t>
  </si>
  <si>
    <t>Real and Personal Property - Other</t>
  </si>
  <si>
    <t>Prepayments-Other</t>
  </si>
  <si>
    <t>EIS Insurance</t>
  </si>
  <si>
    <t>Medical Benefits</t>
  </si>
  <si>
    <t>Cap Limit</t>
  </si>
  <si>
    <t>Capital Structure Percentages</t>
  </si>
  <si>
    <t>Capital Structure Equity Limit (Note Z)</t>
  </si>
  <si>
    <t>Z</t>
  </si>
  <si>
    <t xml:space="preserve">Per the settlement in EL17-13, equity is limited to 55% in of the Company's capital structure.  If the percentage of actual equity exceeds the cap, the excess is included as long term debt in the capital structure.  </t>
  </si>
  <si>
    <t>No Applicable Charges for KgP</t>
  </si>
  <si>
    <t>9280000</t>
  </si>
  <si>
    <t>9280002</t>
  </si>
  <si>
    <t>9280003</t>
  </si>
  <si>
    <t>Regulatory Commission Exp-Case</t>
  </si>
  <si>
    <t>Rate Case Amort</t>
  </si>
  <si>
    <t>9301001</t>
  </si>
  <si>
    <t>9301010</t>
  </si>
  <si>
    <t>9301012</t>
  </si>
  <si>
    <t>9301015</t>
  </si>
  <si>
    <t>Newspaper Advertising Space</t>
  </si>
  <si>
    <t>Publicity</t>
  </si>
  <si>
    <t>Public Opinion Surveys</t>
  </si>
  <si>
    <t>Other Corporate Comm Exp</t>
  </si>
  <si>
    <t>9280005</t>
  </si>
  <si>
    <t>Reg Com Exp-FERC Trans Cases</t>
  </si>
  <si>
    <t>NOL &amp; TAX CREDIT C/F - DEF TAX ASSET</t>
  </si>
  <si>
    <t>CIAC - BOOK RECEIPTS</t>
  </si>
  <si>
    <t>INT EXP CAPITALIZED FOR TAX</t>
  </si>
  <si>
    <t>PROVS POSS REV REFDS-A/L</t>
  </si>
  <si>
    <t>PROV FOR RATE REFUND-EXCESS PROTECTED</t>
  </si>
  <si>
    <t>ACCRUED BK PENSION EXPENSE</t>
  </si>
  <si>
    <t>EMPLOYER SAVINGS PLAN MATCH</t>
  </si>
  <si>
    <t>ACCRD COMPANYWIDE INCENTV PLAN</t>
  </si>
  <si>
    <t>ACCRUED BOOK VACATION PAY</t>
  </si>
  <si>
    <t>ACCRUED INTEREST EXPENSE - STATE</t>
  </si>
  <si>
    <t>ACCRUED INTEREST-LONG-TERM - FIN 48</t>
  </si>
  <si>
    <t>ACCRUED INTEREST-SHORT-TERM - FIN 48</t>
  </si>
  <si>
    <t>ACCRUED STATE INCOME TAX EXP</t>
  </si>
  <si>
    <t>ACCRUED RTO CARRYING CHARGES</t>
  </si>
  <si>
    <t>ADVANCE RENTAL INC (CUR MO)</t>
  </si>
  <si>
    <t>CAPITALIZED SOFTWARE COSTS-TAX</t>
  </si>
  <si>
    <t>BOOK LEASES CAPITALIZED FOR TAX</t>
  </si>
  <si>
    <t>ACCRD SFAS 106 PST RETIRE EXP</t>
  </si>
  <si>
    <t>SFAS 106 PST RETIRE EXP - NON-DEDUCT CONT</t>
  </si>
  <si>
    <t>ACCRD OPEB COSTS - SFAS 158</t>
  </si>
  <si>
    <t>ACCRD SFAS 112 PST EMPLOY BEN</t>
  </si>
  <si>
    <t>ACCRD SIT/FRANCHISE TAX RESERVE</t>
  </si>
  <si>
    <t>ACCRUED SALES &amp; USE TAX RESERVE</t>
  </si>
  <si>
    <t>ACCRD SIT TX RESERVE-LNG-TERM-FIN 48</t>
  </si>
  <si>
    <t>ACCRD SIT TX RESERVE-SHRT-TERM-FIN 48</t>
  </si>
  <si>
    <t>IRS AUDIT SETTLEMENT</t>
  </si>
  <si>
    <t>AMT CREDIT - DEFERRED</t>
  </si>
  <si>
    <t>NOL - DEFERRED TAX ASSET RECLASS</t>
  </si>
  <si>
    <t>DEFERRED SIT  1901002</t>
  </si>
  <si>
    <t xml:space="preserve">NON-UTILITY DEFERRED FIT </t>
  </si>
  <si>
    <t>SFAS 109 FLOW-THRU 190.3</t>
  </si>
  <si>
    <t>SFAS 109 EXCESS DFIT 190.4</t>
  </si>
  <si>
    <t>SFAS 133 ADIT FED - SFAS NONAFFIL 1900006</t>
  </si>
  <si>
    <t>ADIT FED - PENSION OCI NAF 1900009</t>
  </si>
  <si>
    <t>NON-UTILITY DEFERRED SIT  1902002</t>
  </si>
  <si>
    <t>TX AMORT POLLUTION CONT EQPT</t>
  </si>
  <si>
    <t>SFAS 109 FLOW-THRU 281.3</t>
  </si>
  <si>
    <t>SFAS 109 EXCESS DFIT 281.4</t>
  </si>
  <si>
    <t>BOOK VS. TAX DEPRECIATION</t>
  </si>
  <si>
    <t>ABFUDC</t>
  </si>
  <si>
    <t>CAPD INTEREST - SECTION 481(a) - CHANGE IN METHD</t>
  </si>
  <si>
    <t>R &amp; D DEDUCTION - SECTION 174</t>
  </si>
  <si>
    <t>RELOCATION COST - SECTION 481(a) - CHANGE IN METH</t>
  </si>
  <si>
    <t>GAIN/LOSS ON ACRS/MACRS PROPERTY</t>
  </si>
  <si>
    <t>SEC 481 PENS/OPEB ADJUSTMENT</t>
  </si>
  <si>
    <t>PERCENT REPAIR ALLOWANCE</t>
  </si>
  <si>
    <t>BOOK/TAX UNIT OF PROPERTY ADJ</t>
  </si>
  <si>
    <t>BK/TX UNIT OF PROPERTY ADJ-SEC 481 ADJ</t>
  </si>
  <si>
    <t>TX ACCEL AMORT - CAPITALIZED SOFTWARE</t>
  </si>
  <si>
    <t>CAPITALIZED RELOCATION COSTS</t>
  </si>
  <si>
    <t>CAPITALIZED LEASES - A/C 1011 ASSETS</t>
  </si>
  <si>
    <t>REMOVAL CST - NORMALIZED</t>
  </si>
  <si>
    <t>EXCESS ADFIT</t>
  </si>
  <si>
    <t>SFAS 109 FLOW-THRU 282.3</t>
  </si>
  <si>
    <t>SFAS 109 EXCESS DFIT 282.4</t>
  </si>
  <si>
    <t>NOL - STATE C/F - DEF STATE TAX ASSET - L/T</t>
  </si>
  <si>
    <t>ACCRUED BK PENSION COSTS - SFAS 158</t>
  </si>
  <si>
    <t>DEFD STORM DAMAGE</t>
  </si>
  <si>
    <t>REG ASSET - DEFERRED RTO COSTS</t>
  </si>
  <si>
    <t>REG ASSET-SFAS 158 - PENSIONS</t>
  </si>
  <si>
    <t>REG ASSET-SFAS 158 - OPEB</t>
  </si>
  <si>
    <t>REG ASSET-RTO DEMAND RESPONSE COSTS</t>
  </si>
  <si>
    <t>REG ASSET-TN UNDER RECOV FPPA RIDER</t>
  </si>
  <si>
    <t>REG ASSET-TARG REL &amp; MAJ STORM UNDR REC</t>
  </si>
  <si>
    <t>CAPITALIZED SOFTWARE COST - BOOK</t>
  </si>
  <si>
    <t>DEFD SFAS 106 BOOK COSTS</t>
  </si>
  <si>
    <t>SFAS 106-MEDICARE SUBSIDY-(PPACA)-REG ASSET</t>
  </si>
  <si>
    <t>REG ASSET - ACCRUED SFAS 112</t>
  </si>
  <si>
    <t>SFAS 109 FLOW-THRU 283.3</t>
  </si>
  <si>
    <t>SFAS 109 EXCESS DFIT 283.4</t>
  </si>
  <si>
    <t>SFAS 133 ADIT FED - SFAS 133 NONAFFIL 2830006</t>
  </si>
  <si>
    <t>SFAS 109 - DEFD STATE INCOME TAXES</t>
  </si>
  <si>
    <t>DEFERRED ITC - 46(F)(1)</t>
  </si>
  <si>
    <t>Regulatory Commission Exp-Adm</t>
  </si>
  <si>
    <t>pg. 263, Ln. 14(i)</t>
  </si>
  <si>
    <t>pg. 263, Ln. 10(i)</t>
  </si>
  <si>
    <t xml:space="preserve"> GENERAL PLANT</t>
  </si>
  <si>
    <t>Transportation Equipment</t>
  </si>
  <si>
    <t>Power Operated Equipment</t>
  </si>
  <si>
    <t>BOOK OPERATING LEASE - ASSET</t>
  </si>
  <si>
    <t>481 a BONUS DEPRECIATION</t>
  </si>
  <si>
    <t>TAX DEPRECIATION LOOKBACK</t>
  </si>
  <si>
    <t>BOOK OPERATING LEASE - LIAB</t>
  </si>
  <si>
    <t>KINGSPORT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</si>
  <si>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</si>
  <si>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</si>
  <si>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</si>
  <si>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</si>
  <si>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</si>
  <si>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</si>
  <si>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</si>
  <si>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</si>
  <si>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</si>
  <si>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Description of Account</t>
  </si>
  <si>
    <t>Protected
Unprotected</t>
  </si>
  <si>
    <t>Tax Rate Change Act</t>
  </si>
  <si>
    <t>Amotization Period</t>
  </si>
  <si>
    <t>Balance Sheet Account Reclassifications</t>
  </si>
  <si>
    <t>410/411 Deferred Tax Expense/ (Benefit)</t>
  </si>
  <si>
    <t>Reference</t>
  </si>
  <si>
    <t>Sum of Cols (I) - (O)</t>
  </si>
  <si>
    <t>Deferred Tax Account (NOTE B)</t>
  </si>
  <si>
    <t>1a</t>
  </si>
  <si>
    <r>
      <t>190</t>
    </r>
    <r>
      <rPr>
        <sz val="9"/>
        <color rgb="FFFF0000"/>
        <rFont val="Arial"/>
        <family val="2"/>
      </rPr>
      <t>4</t>
    </r>
    <r>
      <rPr>
        <sz val="9"/>
        <rFont val="Arial"/>
        <family val="2"/>
      </rPr>
      <t>001</t>
    </r>
  </si>
  <si>
    <t xml:space="preserve">ADFIT - FAS 109 Excess </t>
  </si>
  <si>
    <t>N/A</t>
  </si>
  <si>
    <t>TCJA 2017</t>
  </si>
  <si>
    <t>1b</t>
  </si>
  <si>
    <r>
      <t>190</t>
    </r>
    <r>
      <rPr>
        <sz val="9"/>
        <color rgb="FFFF0000"/>
        <rFont val="Arial"/>
        <family val="2"/>
      </rPr>
      <t>3</t>
    </r>
    <r>
      <rPr>
        <sz val="9"/>
        <rFont val="Arial"/>
        <family val="2"/>
      </rPr>
      <t>001</t>
    </r>
  </si>
  <si>
    <t>1c</t>
  </si>
  <si>
    <r>
      <t>281</t>
    </r>
    <r>
      <rPr>
        <sz val="9"/>
        <color rgb="FFFF0000"/>
        <rFont val="Arial"/>
        <family val="2"/>
      </rPr>
      <t>1</t>
    </r>
    <r>
      <rPr>
        <sz val="9"/>
        <rFont val="Arial"/>
        <family val="2"/>
      </rPr>
      <t>001</t>
    </r>
  </si>
  <si>
    <t>ADFIT - Accel Amortization Property</t>
  </si>
  <si>
    <t>Protected</t>
  </si>
  <si>
    <t>1d</t>
  </si>
  <si>
    <r>
      <t>281</t>
    </r>
    <r>
      <rPr>
        <sz val="9"/>
        <color rgb="FFFF0000"/>
        <rFont val="Arial"/>
        <family val="2"/>
      </rPr>
      <t>4</t>
    </r>
    <r>
      <rPr>
        <sz val="9"/>
        <rFont val="Arial"/>
        <family val="2"/>
      </rPr>
      <t>001</t>
    </r>
  </si>
  <si>
    <t>ADFIT - Accel Amort FAS 109 Excess</t>
  </si>
  <si>
    <t>1e</t>
  </si>
  <si>
    <r>
      <t>282</t>
    </r>
    <r>
      <rPr>
        <sz val="9"/>
        <color rgb="FFFF0000"/>
        <rFont val="Arial"/>
        <family val="2"/>
      </rPr>
      <t>1</t>
    </r>
    <r>
      <rPr>
        <sz val="9"/>
        <rFont val="Arial"/>
        <family val="2"/>
      </rPr>
      <t>001</t>
    </r>
  </si>
  <si>
    <t>ADFIT - Utility Property</t>
  </si>
  <si>
    <t>ARAM</t>
  </si>
  <si>
    <t>Life of Asset</t>
  </si>
  <si>
    <t>1f</t>
  </si>
  <si>
    <t>Unprotected</t>
  </si>
  <si>
    <t>10 Years</t>
  </si>
  <si>
    <t>1/2018 - 12/2027</t>
  </si>
  <si>
    <t>1g</t>
  </si>
  <si>
    <r>
      <t>282</t>
    </r>
    <r>
      <rPr>
        <sz val="9"/>
        <color rgb="FFFF0000"/>
        <rFont val="Arial"/>
        <family val="2"/>
      </rPr>
      <t>4</t>
    </r>
    <r>
      <rPr>
        <sz val="9"/>
        <rFont val="Arial"/>
        <family val="2"/>
      </rPr>
      <t>001</t>
    </r>
  </si>
  <si>
    <t>ADFIT - Utility Property FAS 109 Excess</t>
  </si>
  <si>
    <t>1h</t>
  </si>
  <si>
    <t>1i</t>
  </si>
  <si>
    <r>
      <t>283</t>
    </r>
    <r>
      <rPr>
        <sz val="9"/>
        <color rgb="FFFF0000"/>
        <rFont val="Arial"/>
        <family val="2"/>
      </rPr>
      <t>1</t>
    </r>
    <r>
      <rPr>
        <sz val="9"/>
        <rFont val="Arial"/>
        <family val="2"/>
      </rPr>
      <t>001</t>
    </r>
  </si>
  <si>
    <t>ADFIT - Other Utility Deferrals</t>
  </si>
  <si>
    <t>1k</t>
  </si>
  <si>
    <r>
      <t>283</t>
    </r>
    <r>
      <rPr>
        <sz val="9"/>
        <color rgb="FFFF0000"/>
        <rFont val="Arial"/>
        <family val="2"/>
      </rPr>
      <t>4</t>
    </r>
    <r>
      <rPr>
        <sz val="9"/>
        <rFont val="Arial"/>
        <family val="2"/>
      </rPr>
      <t>001</t>
    </r>
  </si>
  <si>
    <t>ADFIT - Other FAS 109 Excess</t>
  </si>
  <si>
    <t>1l</t>
  </si>
  <si>
    <t>NOTE E</t>
  </si>
  <si>
    <t>Regulatory Deferral Accounts</t>
  </si>
  <si>
    <t>2a</t>
  </si>
  <si>
    <t xml:space="preserve">Regulatory Asset  </t>
  </si>
  <si>
    <t xml:space="preserve"> Company Records</t>
  </si>
  <si>
    <t>2b</t>
  </si>
  <si>
    <t>Regulatory Liability</t>
  </si>
  <si>
    <t>2c</t>
  </si>
  <si>
    <t>TRANSMISSION FUNCTION BALANCES</t>
  </si>
  <si>
    <t>4a</t>
  </si>
  <si>
    <t>4b</t>
  </si>
  <si>
    <t>4c</t>
  </si>
  <si>
    <t>4d</t>
  </si>
  <si>
    <t>4e</t>
  </si>
  <si>
    <t>4f</t>
  </si>
  <si>
    <t>4g</t>
  </si>
  <si>
    <t>4h</t>
  </si>
  <si>
    <t>5c</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</si>
  <si>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</si>
  <si>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A</t>
  </si>
  <si>
    <t>NOTE B:</t>
  </si>
  <si>
    <t>The amount of the FIT gross up to recorded on regulatory assets and liabilities will be reported on the first line of ADIT accounts provided for each specific change in tax rates.</t>
  </si>
  <si>
    <t>NOTE C:</t>
  </si>
  <si>
    <t>NOTE D:</t>
  </si>
  <si>
    <t>NOTE E:</t>
  </si>
  <si>
    <t>NOTE F:</t>
  </si>
  <si>
    <t>State Franchise Tax</t>
  </si>
  <si>
    <t>VA License/Registration</t>
  </si>
  <si>
    <t>Misc. State &amp; Local Tax</t>
  </si>
  <si>
    <t>Sales &amp; Use</t>
  </si>
  <si>
    <t>EFFECTIVE AS OF 4/1/2012</t>
  </si>
  <si>
    <t>EFFECTIVE AS OF 3/1/2019</t>
  </si>
  <si>
    <t>2018 Forecasted Revenue Requirement For Year 2018</t>
  </si>
  <si>
    <t>2282003</t>
  </si>
  <si>
    <t>9301014</t>
  </si>
  <si>
    <t>Video Communications</t>
  </si>
  <si>
    <t>INSURANCE PREMIUMS ACCRUED</t>
  </si>
  <si>
    <t>BOOK LEASES DEFERRED</t>
  </si>
  <si>
    <t>FICA - NON-CUURENT</t>
  </si>
  <si>
    <t>ACCRD BOOK ARO EXPENSE - SFAS 143</t>
  </si>
  <si>
    <t>BK PLANT IN SERVICE - SFAS 143 - ARO</t>
  </si>
  <si>
    <t>RATE CASE DEFD CHGS</t>
  </si>
  <si>
    <t>pg. 263, Ln. 35(i)</t>
  </si>
  <si>
    <t>282 EXCESS ADJUSTMENT</t>
  </si>
  <si>
    <t xml:space="preserve">  (1) As approved in VA Case No. PUE 2020-00015 on Nov. 24, 2020</t>
  </si>
  <si>
    <t>Approved by FERC March 2, 1990 in Docket ER90-132</t>
  </si>
  <si>
    <t xml:space="preserve">        Depreciation rates were made effective on January 1, 2020.</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</si>
  <si>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</si>
  <si>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</si>
  <si>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</si>
  <si>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</si>
  <si>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</si>
  <si>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EFFECTIVE AS OF 1/1/2020</t>
  </si>
  <si>
    <t>MICHIGAN AND FERC</t>
  </si>
  <si>
    <t>$0 at Dec 2018 - use old rate</t>
  </si>
  <si>
    <t>EFFECTIVE AS OF MARCH 11, 2020</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</si>
  <si>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</si>
  <si>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</si>
  <si>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</si>
  <si>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9301007</t>
  </si>
  <si>
    <t>Special Adv Space &amp; Prod Exp</t>
  </si>
  <si>
    <t>Assoc Bus Dev - Materials Sold</t>
  </si>
  <si>
    <t>9302017</t>
  </si>
  <si>
    <t>SellingPrice Normalization Exp</t>
  </si>
  <si>
    <t>Accum Defd Property FIT - TBBS 282.6</t>
  </si>
  <si>
    <t>Accum Defd Other FIT-TBBS 283.6</t>
  </si>
  <si>
    <t>Accum Deferred FIT-TBBS 190.6</t>
  </si>
  <si>
    <t>NOL ADJUSTMENT</t>
  </si>
  <si>
    <t>NOL CONTRA</t>
  </si>
  <si>
    <t>For Year Ended December 31, 2021</t>
  </si>
  <si>
    <t>1/1/2021 Beginning  Balances</t>
  </si>
  <si>
    <t>12/31/2021 Ending Balance</t>
  </si>
  <si>
    <t>Appalachian Power Company</t>
  </si>
  <si>
    <t xml:space="preserve"> 282-ACCUM DEFD FEDERAL TBBS ADJ</t>
  </si>
  <si>
    <t xml:space="preserve">REG ASSET-TN FTRAR UNDER-RECOVERY  </t>
  </si>
  <si>
    <t>REG ASSET-LSE Formula Rate Defer-Dep</t>
  </si>
  <si>
    <t>Accrued COVID-19 Incremental Costs - non-TX</t>
  </si>
  <si>
    <t>pg. 263, Ln. 42(i)</t>
  </si>
  <si>
    <t>pg. 263, Ln. 43(i)</t>
  </si>
  <si>
    <t>pg. 263, Ln. 11(i)</t>
  </si>
  <si>
    <t>pg. 263, Ln. 12(i)</t>
  </si>
  <si>
    <t>pg. 263, Ln. 49(i)</t>
  </si>
  <si>
    <t>pg. 263, Ln. 37(i)</t>
  </si>
  <si>
    <t>pg. 263, Ln. 38(i)</t>
  </si>
  <si>
    <t>pg. 263, Ln. 17(i)</t>
  </si>
  <si>
    <t>pg. 263, Ln. 18(i)</t>
  </si>
  <si>
    <t>pg. 263, Ln. 6(i)</t>
  </si>
  <si>
    <t>pg. 263, Ln. 15(i)</t>
  </si>
  <si>
    <t xml:space="preserve">Long Term Debt cost rate = long-term interest (ln 145) /average long term debt (ln 154). Preferred Stock cost rate = preferred dividends (ln 146) /preferred outstanding (ln 155). </t>
  </si>
  <si>
    <t xml:space="preserve">Common Stock cost rate (ROE) = 10.35%, per the settlement in FERC Docket No. EL17-13. It includes an additional 50 basis points for PJM RTO membership. </t>
  </si>
  <si>
    <t>The amount of eligible hedging gains or losses included in total interest expense is limited to five basis points of the capital structure. Details and calculations of the weighted average cost of capital are shown on Worksheet M. Eligible Hedging Gains and Losses are computed on Worksheet M. The unamortized balance of eligible hedge gains/losses and related ADIT amounts shall not flow through the formula rate.</t>
  </si>
  <si>
    <t>AEP EAST OPERATING COMPANIES</t>
  </si>
  <si>
    <t>Docket ER20-1886-000</t>
  </si>
  <si>
    <t>Compliance Filing</t>
  </si>
  <si>
    <t>ATTACHMENT H-14B</t>
  </si>
  <si>
    <t>Attachment 4</t>
  </si>
  <si>
    <t>WORKSHEET B-3-A</t>
  </si>
  <si>
    <t>Page 4 of 6</t>
  </si>
  <si>
    <t>TAX REMEASUREMENT WORKSHEET</t>
  </si>
  <si>
    <t>TAX CUT and JOBS ACT of  2017</t>
  </si>
  <si>
    <t>F=E/C</t>
  </si>
  <si>
    <t>H = E +G</t>
  </si>
  <si>
    <t>J = C - H</t>
  </si>
  <si>
    <t>Line No.</t>
  </si>
  <si>
    <t xml:space="preserve">Utility Account </t>
  </si>
  <si>
    <t>12/31/17 Pre-remeasurement Balance</t>
  </si>
  <si>
    <t>Remeasurement Amount (NOTE 1)</t>
  </si>
  <si>
    <t>Remeasurement Percentage (NOTE 2)</t>
  </si>
  <si>
    <t>Adjustments (NOTE 3)</t>
  </si>
  <si>
    <t>Total Excess/Deficiency by Account (NOTE 4)</t>
  </si>
  <si>
    <t>Protected / Unprotected</t>
  </si>
  <si>
    <t>ADIT Deferral After Remesasurement</t>
  </si>
  <si>
    <t>TOTAL COMPANY</t>
  </si>
  <si>
    <t>1901001</t>
  </si>
  <si>
    <t>2018 FF1 P. 234 Col (b) Line 8</t>
  </si>
  <si>
    <t>2811001</t>
  </si>
  <si>
    <t>2018 FF1 P. 272 Col (b) Line 8</t>
  </si>
  <si>
    <t>2821001</t>
  </si>
  <si>
    <t>2018 FF1 P. 274 Col (b) Line 5</t>
  </si>
  <si>
    <t>2831001</t>
  </si>
  <si>
    <t>2018 FF1 P. 276 Col (b) Line 9</t>
  </si>
  <si>
    <t>(Sum of Lns. 1+2+3+4)</t>
  </si>
  <si>
    <t>TRANSMISSION FUNCTION</t>
  </si>
  <si>
    <t>(Sum of Lns. 7+8+9)</t>
  </si>
  <si>
    <t xml:space="preserve">GENERAL NOTE:  This worksheet will summarize remeasurement adjustments in ADIT Accounts for both the total company and transmission function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</si>
  <si>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</si>
  <si>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</si>
  <si>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</si>
  <si>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</si>
  <si>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</si>
  <si>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</si>
  <si>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</si>
  <si>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each Operating Company's Workpaper B-3, Column F, showing the intial remeasurement value determined as a result of the Tax Cut and Jobs Act of 2017.</t>
  </si>
  <si>
    <t>Utility Account (NOTE A)</t>
  </si>
  <si>
    <t xml:space="preserve">Excess / Deficient Balance at Remeasurement </t>
  </si>
  <si>
    <t>Amortization Methodology (NOTE C)</t>
  </si>
  <si>
    <t>Excess / Deficient ADIT Regulatory  Offset</t>
  </si>
  <si>
    <t>Excess / Deficient ADIT in Utility Deferrals</t>
  </si>
  <si>
    <t xml:space="preserve">410/411 Excess / Deficient Amortization NOTE C/NOTE F
</t>
  </si>
  <si>
    <t>Excess/ Deficient ADIT Regulatory  Offset</t>
  </si>
  <si>
    <t>Excess /  Deficient ADIT in Utility Deferrals</t>
  </si>
  <si>
    <t>NOTE D</t>
  </si>
  <si>
    <t xml:space="preserve">In order to ensure rate base neutrality, AEP utilizes the fourth digit of its seven digit FERC Tax subaccount numbers to identify balances associated with utility operations vs regulatory reporting requirements.  A "1" in the fourth digit of a FERC deferred tax account refers to the utility operations balance or entry.  Accounts with the "1" designation will be included in the determination of rate 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 base, but at the total FERC account level the tax asset or liability will be recorded at the current Federal FIT rate.  The amounts recorded in 4 will be offset on a net basis in the regulatory asset or liability account established for this purpose. </t>
  </si>
  <si>
    <t xml:space="preserve">The ten year amortization period for unprotected excess ADIT is consistent with the period agreed upon by the Company and its customers and approved for the Company's PJM formula rates. Appalachian Power Company, et al, 166 FERC ¶ 61,135 (2019). </t>
  </si>
  <si>
    <t>In the event of future tax rate changes, additional lines will be inserted as required to reflect any new ADIT or regulatory deferral accounts that may be necessary to track that tax rate change.</t>
  </si>
  <si>
    <t>The amount of excess amortization entries shown in lines 1a through 1_  are shown as a debit or credit to the ADIT account from which it is being amortized.  The total in line # is the offset as charged to the 410/411 account. This total amount of amortization is then reported in line 24a of the TCOS.</t>
  </si>
  <si>
    <t xml:space="preserve">Deficient remeasurement amounts will be recorded in 410.1 as a debit (expense) to cost of service,, excess remeasurement amounts will be recorded in 411.1 as credit to cost of service. </t>
  </si>
  <si>
    <t>WS B - 2 Col B/C, ADIT item 2.40</t>
  </si>
  <si>
    <t>283-ACCUM DEFD FEDERAL TBBS ADJ</t>
  </si>
  <si>
    <t>EXCESS ADFIT 283 - UNPROTECTED.</t>
  </si>
  <si>
    <t>WS B - 1 Cols M+N+O , ADIT 5.21</t>
  </si>
  <si>
    <t>WS B - 1 Col B/C, ADIT Item 5.25</t>
  </si>
  <si>
    <t>WS B - 1 Cols M+N+O , ADIT 9.20</t>
  </si>
  <si>
    <t>WS B - 1 Col B/C, ADIT Item 9.25</t>
  </si>
  <si>
    <t>WS B - 1 Cols N , ADIT Item 9.20</t>
  </si>
  <si>
    <t>WS B - 1 Col N, ADIT Item 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</si>
</sst>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_);_(* \(#,##0.00000\);_(* &quot;-&quot;??_);_(@_)"/>
    <numFmt numFmtId="182" formatCode="#,##0.0000000"/>
    <numFmt numFmtId="183" formatCode="_(* #,##0.0000000_);_(* \(#,##0.0000000\);_(* &quot;-&quot;_);_(@_)"/>
    <numFmt numFmtId="184" formatCode="#,##0\ ;\(#,##0\)"/>
    <numFmt numFmtId="185" formatCode="_(* #,##0.0000_);_(* \(#,##0.0000\);_(* &quot;-&quot;??_);_(@_)"/>
    <numFmt numFmtId="186" formatCode="_(* #,##0.000_);_(* \(#,##0.000\);_(* &quot;-&quot;_);_(@_)"/>
    <numFmt numFmtId="187" formatCode="#,##0.000000"/>
    <numFmt numFmtId="188" formatCode="mmmm\ d\,\ yyyy"/>
    <numFmt numFmtId="189" formatCode="m/d/yy;@"/>
    <numFmt numFmtId="190" formatCode="0.000"/>
    <numFmt numFmtId="191" formatCode="0.000000_)"/>
    <numFmt numFmtId="192" formatCode="#,##0.000000_);\(#,##0.000000\)"/>
    <numFmt numFmtId="193" formatCode="0_);\(0\)"/>
    <numFmt numFmtId="194" formatCode="0.0"/>
    <numFmt numFmtId="195" formatCode="&quot;$&quot;#,##0.0000"/>
    <numFmt numFmtId="196" formatCode="[$-409]mmm\-yy;@"/>
    <numFmt numFmtId="197" formatCode="#,##0_);[Red]\(#,##0\);&quot; &quot;"/>
    <numFmt numFmtId="198" formatCode="_(* #,##0.00_);_(* \(#,##0.00\);_(* &quot;-&quot;_);_(@_)"/>
    <numFmt numFmtId="199" formatCode="_(* #,##0.000_);_(* \(#,##0.000\);_(* &quot;-&quot;??_);_(@_)"/>
  </numFmts>
  <fonts count="17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9"/>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sz val="10"/>
      <name val="Arial"/>
      <family val="2"/>
    </font>
    <font>
      <b/>
      <u/>
      <sz val="11"/>
      <name val="Arial"/>
      <family val="2"/>
    </font>
    <font>
      <sz val="12"/>
      <name val="Arial MT"/>
      <family val="2"/>
    </font>
    <font>
      <sz val="9"/>
      <color rgb="FFFF0000"/>
      <name val="Arial"/>
      <family val="2"/>
    </font>
    <font>
      <sz val="9"/>
      <name val="Arial MT"/>
      <family val="2"/>
    </font>
    <font>
      <sz val="10"/>
      <color theme="1"/>
      <name val="Arial"/>
      <family val="2"/>
    </font>
    <font>
      <sz val="11"/>
      <color indexed="8"/>
      <name val="Calibri"/>
      <family val="2"/>
    </font>
    <font>
      <i/>
      <sz val="12"/>
      <name val="Arial MT"/>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7"/>
        <bgColor indexed="64"/>
      </patternFill>
    </fill>
    <fill>
      <patternFill patternType="solid">
        <fgColor theme="0"/>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rgb="FFCCFFFF"/>
        <bgColor indexed="64"/>
      </patternFill>
    </fill>
    <fill>
      <patternFill patternType="solid">
        <fgColor theme="0" tint="-0.24991607409894101"/>
        <bgColor indexed="64"/>
      </patternFill>
    </fill>
    <fill>
      <patternFill patternType="darkUp">
        <bgColor theme="0" tint="-0.14990691854609822"/>
      </patternFill>
    </fill>
    <fill>
      <patternFill patternType="solid">
        <fgColor rgb="FFFFC000"/>
        <bgColor indexed="64"/>
      </patternFill>
    </fill>
  </fills>
  <borders count="97">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double">
        <color auto="1"/>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diagonal/>
    </border>
    <border>
      <left/>
      <right/>
      <top style="thin">
        <color auto="1"/>
      </top>
      <bottom style="thin">
        <color auto="1"/>
      </bottom>
      <diagonal/>
    </border>
  </borders>
  <cellStyleXfs count="917">
    <xf numFmtId="0" fontId="0" fillId="0" borderId="0"/>
    <xf numFmtId="0" fontId="39" fillId="2" borderId="0" applyNumberFormat="0" applyBorder="0" applyAlignment="0" applyProtection="0"/>
    <xf numFmtId="0" fontId="39" fillId="2"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172" fontId="42" fillId="0" borderId="0" applyFill="0"/>
    <xf numFmtId="172" fontId="42" fillId="0" borderId="0">
      <alignment horizontal="center"/>
    </xf>
    <xf numFmtId="0" fontId="42" fillId="0" borderId="0" applyFill="0">
      <alignment horizontal="center"/>
    </xf>
    <xf numFmtId="172" fontId="8" fillId="0" borderId="1" applyFill="0"/>
    <xf numFmtId="0" fontId="16" fillId="0" borderId="0" applyFont="0" applyAlignment="0"/>
    <xf numFmtId="0" fontId="43" fillId="0" borderId="0" applyFill="0">
      <alignment vertical="top"/>
    </xf>
    <xf numFmtId="0" fontId="8" fillId="0" borderId="0" applyFill="0">
      <alignment horizontal="left" vertical="top"/>
    </xf>
    <xf numFmtId="172" fontId="10" fillId="0" borderId="2" applyFill="0"/>
    <xf numFmtId="0" fontId="16" fillId="0" borderId="0" applyNumberFormat="0" applyFont="0" applyAlignment="0"/>
    <xf numFmtId="0" fontId="43" fillId="0" borderId="0" applyFill="0">
      <alignment wrapText="1"/>
    </xf>
    <xf numFmtId="0" fontId="8" fillId="0" borderId="0" applyFill="0">
      <alignment horizontal="left" vertical="top" wrapText="1"/>
    </xf>
    <xf numFmtId="172" fontId="44" fillId="0" borderId="0" applyFill="0"/>
    <xf numFmtId="0" fontId="45" fillId="0" borderId="0" applyNumberFormat="0" applyFont="0" applyAlignment="0">
      <alignment horizontal="center"/>
    </xf>
    <xf numFmtId="0" fontId="46" fillId="0" borderId="0" applyFill="0">
      <alignment vertical="top" wrapText="1"/>
    </xf>
    <xf numFmtId="0" fontId="10" fillId="0" borderId="0" applyFill="0">
      <alignment horizontal="left" vertical="top" wrapText="1"/>
    </xf>
    <xf numFmtId="172" fontId="16" fillId="0" borderId="0" applyFill="0"/>
    <xf numFmtId="0" fontId="45" fillId="0" borderId="0" applyNumberFormat="0" applyFont="0" applyAlignment="0">
      <alignment horizontal="center"/>
    </xf>
    <xf numFmtId="0" fontId="32" fillId="0" borderId="0" applyFill="0">
      <alignment vertical="center" wrapText="1"/>
    </xf>
    <xf numFmtId="0" fontId="9" fillId="0" borderId="0">
      <alignment horizontal="left" vertical="center" wrapText="1"/>
    </xf>
    <xf numFmtId="172" fontId="28" fillId="0" borderId="0" applyFill="0"/>
    <xf numFmtId="0" fontId="45" fillId="0" borderId="0" applyNumberFormat="0" applyFont="0" applyAlignment="0">
      <alignment horizontal="center"/>
    </xf>
    <xf numFmtId="0" fontId="20" fillId="0" borderId="0" applyFill="0">
      <alignment horizontal="center" vertical="center" wrapText="1"/>
    </xf>
    <xf numFmtId="0" fontId="16" fillId="0" borderId="0" applyFill="0">
      <alignment horizontal="center" vertical="center" wrapText="1"/>
    </xf>
    <xf numFmtId="172" fontId="47" fillId="0" borderId="0" applyFill="0"/>
    <xf numFmtId="0" fontId="45" fillId="0" borderId="0" applyNumberFormat="0" applyFont="0" applyAlignment="0">
      <alignment horizontal="center"/>
    </xf>
    <xf numFmtId="0" fontId="48" fillId="0" borderId="0" applyFill="0">
      <alignment horizontal="center" vertical="center" wrapText="1"/>
    </xf>
    <xf numFmtId="0" fontId="49" fillId="0" borderId="0" applyFill="0">
      <alignment horizontal="center" vertical="center" wrapText="1"/>
    </xf>
    <xf numFmtId="172" fontId="50" fillId="0" borderId="0" applyFill="0"/>
    <xf numFmtId="0" fontId="45" fillId="0" borderId="0" applyNumberFormat="0" applyFont="0" applyAlignment="0">
      <alignment horizontal="center"/>
    </xf>
    <xf numFmtId="0" fontId="51" fillId="0" borderId="0">
      <alignment horizontal="center" wrapText="1"/>
    </xf>
    <xf numFmtId="0" fontId="47" fillId="0" borderId="0" applyFill="0">
      <alignment horizontal="center" wrapText="1"/>
    </xf>
    <xf numFmtId="0" fontId="52" fillId="20" borderId="3" applyNumberFormat="0" applyAlignment="0" applyProtection="0"/>
    <xf numFmtId="0" fontId="52" fillId="20" borderId="3" applyNumberFormat="0" applyAlignment="0" applyProtection="0"/>
    <xf numFmtId="0" fontId="53" fillId="21" borderId="4" applyNumberFormat="0" applyAlignment="0" applyProtection="0"/>
    <xf numFmtId="0" fontId="53" fillId="21" borderId="4" applyNumberFormat="0" applyAlignment="0" applyProtection="0"/>
    <xf numFmtId="43" fontId="6" fillId="0" borderId="0" applyFont="0" applyFill="0" applyBorder="0" applyAlignment="0" applyProtection="0"/>
    <xf numFmtId="43" fontId="16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6" fillId="0" borderId="0" applyFont="0" applyFill="0" applyBorder="0" applyAlignment="0" applyProtection="0"/>
    <xf numFmtId="43" fontId="16" fillId="0" borderId="0" applyFont="0" applyFill="0" applyBorder="0" applyAlignment="0" applyProtection="0"/>
    <xf numFmtId="43" fontId="13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3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39" fillId="0" borderId="0" applyFont="0" applyFill="0" applyBorder="0" applyAlignment="0" applyProtection="0"/>
    <xf numFmtId="43" fontId="16" fillId="0" borderId="0" applyFont="0" applyFill="0" applyBorder="0" applyAlignment="0" applyProtection="0"/>
    <xf numFmtId="43" fontId="142" fillId="0" borderId="0" applyFont="0" applyFill="0" applyBorder="0" applyAlignment="0" applyProtection="0"/>
    <xf numFmtId="43" fontId="16" fillId="0" borderId="0" applyFont="0" applyFill="0" applyBorder="0" applyAlignment="0" applyProtection="0"/>
    <xf numFmtId="43" fontId="159" fillId="0" borderId="0" applyFont="0" applyFill="0" applyBorder="0" applyAlignment="0" applyProtection="0"/>
    <xf numFmtId="43" fontId="160" fillId="0" borderId="0" applyFont="0" applyFill="0" applyBorder="0" applyAlignment="0" applyProtection="0"/>
    <xf numFmtId="43" fontId="16" fillId="0" borderId="0" applyFont="0" applyFill="0" applyBorder="0" applyAlignment="0" applyProtection="0"/>
    <xf numFmtId="43" fontId="139" fillId="0" borderId="0" applyFont="0" applyFill="0" applyBorder="0" applyAlignment="0" applyProtection="0"/>
    <xf numFmtId="43" fontId="16" fillId="0" borderId="0" applyFont="0" applyFill="0" applyBorder="0" applyAlignment="0" applyProtection="0"/>
    <xf numFmtId="43" fontId="160" fillId="0" borderId="0" applyFont="0" applyFill="0" applyBorder="0" applyAlignment="0" applyProtection="0"/>
    <xf numFmtId="43" fontId="16" fillId="0" borderId="0" applyFont="0" applyFill="0" applyBorder="0" applyAlignment="0" applyProtection="0"/>
    <xf numFmtId="43" fontId="160" fillId="0" borderId="0" applyFont="0" applyFill="0" applyBorder="0" applyAlignment="0" applyProtection="0"/>
    <xf numFmtId="43" fontId="148" fillId="0" borderId="0" applyFont="0" applyFill="0" applyBorder="0" applyAlignment="0" applyProtection="0"/>
    <xf numFmtId="43" fontId="159" fillId="0" borderId="0" applyFont="0" applyFill="0" applyBorder="0" applyAlignment="0" applyProtection="0"/>
    <xf numFmtId="43" fontId="6" fillId="0" borderId="0" applyFont="0" applyFill="0" applyBorder="0" applyAlignment="0" applyProtection="0"/>
    <xf numFmtId="3" fontId="16" fillId="0" borderId="0" applyFont="0" applyFill="0" applyBorder="0" applyAlignment="0" applyProtection="0"/>
    <xf numFmtId="44" fontId="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6" fillId="0" borderId="0" applyFont="0" applyFill="0" applyBorder="0" applyAlignment="0" applyProtection="0"/>
    <xf numFmtId="44" fontId="16" fillId="0" borderId="0" applyFont="0" applyFill="0" applyBorder="0" applyAlignment="0" applyProtection="0"/>
    <xf numFmtId="44" fontId="134"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35"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39" fillId="0" borderId="0" applyFont="0" applyFill="0" applyBorder="0" applyAlignment="0" applyProtection="0"/>
    <xf numFmtId="44" fontId="16" fillId="0" borderId="0" applyFont="0" applyFill="0" applyBorder="0" applyAlignment="0" applyProtection="0"/>
    <xf numFmtId="44" fontId="159" fillId="0" borderId="0" applyFont="0" applyFill="0" applyBorder="0" applyAlignment="0" applyProtection="0"/>
    <xf numFmtId="44" fontId="160" fillId="0" borderId="0" applyFont="0" applyFill="0" applyBorder="0" applyAlignment="0" applyProtection="0"/>
    <xf numFmtId="44" fontId="16" fillId="0" borderId="0" applyFont="0" applyFill="0" applyBorder="0" applyAlignment="0" applyProtection="0"/>
    <xf numFmtId="44" fontId="139" fillId="0" borderId="0" applyFont="0" applyFill="0" applyBorder="0" applyAlignment="0" applyProtection="0"/>
    <xf numFmtId="44" fontId="16" fillId="0" borderId="0" applyFont="0" applyFill="0" applyBorder="0" applyAlignment="0" applyProtection="0"/>
    <xf numFmtId="44" fontId="160" fillId="0" borderId="0" applyFont="0" applyFill="0" applyBorder="0" applyAlignment="0" applyProtection="0"/>
    <xf numFmtId="44" fontId="159" fillId="0" borderId="0" applyFont="0" applyFill="0" applyBorder="0" applyAlignment="0" applyProtection="0"/>
    <xf numFmtId="5" fontId="16" fillId="0" borderId="0" applyFont="0" applyFill="0" applyBorder="0" applyAlignment="0" applyProtection="0"/>
    <xf numFmtId="14" fontId="16"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2" fontId="16" fillId="0" borderId="0" applyFont="0" applyFill="0" applyBorder="0" applyAlignment="0" applyProtection="0"/>
    <xf numFmtId="0" fontId="55" fillId="4" borderId="0" applyNumberFormat="0" applyBorder="0" applyAlignment="0" applyProtection="0"/>
    <xf numFmtId="0" fontId="55" fillId="4" borderId="0" applyNumberFormat="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56" fillId="0" borderId="5" applyNumberFormat="0" applyFill="0" applyAlignment="0" applyProtection="0"/>
    <xf numFmtId="0" fontId="56" fillId="0" borderId="5"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0" borderId="6"/>
    <xf numFmtId="0" fontId="58" fillId="0" borderId="0"/>
    <xf numFmtId="0" fontId="59" fillId="7" borderId="3" applyNumberFormat="0" applyAlignment="0" applyProtection="0"/>
    <xf numFmtId="0" fontId="59" fillId="7" borderId="3" applyNumberFormat="0" applyAlignment="0" applyProtection="0"/>
    <xf numFmtId="0" fontId="60" fillId="0" borderId="7" applyNumberFormat="0" applyFill="0" applyAlignment="0" applyProtection="0"/>
    <xf numFmtId="0" fontId="60" fillId="0" borderId="7" applyNumberFormat="0" applyFill="0" applyAlignment="0" applyProtection="0"/>
    <xf numFmtId="0" fontId="61" fillId="22" borderId="0" applyNumberFormat="0" applyBorder="0" applyAlignment="0" applyProtection="0"/>
    <xf numFmtId="0" fontId="61" fillId="22" borderId="0" applyNumberFormat="0" applyBorder="0" applyAlignment="0" applyProtection="0"/>
    <xf numFmtId="3" fontId="134" fillId="0" borderId="0"/>
    <xf numFmtId="3" fontId="16" fillId="0" borderId="0"/>
    <xf numFmtId="3" fontId="16" fillId="0" borderId="0"/>
    <xf numFmtId="3" fontId="134" fillId="0" borderId="0"/>
    <xf numFmtId="0" fontId="16" fillId="0" borderId="0"/>
    <xf numFmtId="3" fontId="16" fillId="0" borderId="0"/>
    <xf numFmtId="3" fontId="134" fillId="0" borderId="0"/>
    <xf numFmtId="3" fontId="16" fillId="0" borderId="0"/>
    <xf numFmtId="0" fontId="160" fillId="0" borderId="0"/>
    <xf numFmtId="3" fontId="134" fillId="0" borderId="0"/>
    <xf numFmtId="3" fontId="16" fillId="0" borderId="0"/>
    <xf numFmtId="3" fontId="134" fillId="0" borderId="0"/>
    <xf numFmtId="3" fontId="16" fillId="0" borderId="0"/>
    <xf numFmtId="0" fontId="16" fillId="0" borderId="0"/>
    <xf numFmtId="3" fontId="134" fillId="0" borderId="0"/>
    <xf numFmtId="3" fontId="16" fillId="0" borderId="0"/>
    <xf numFmtId="3" fontId="134" fillId="0" borderId="0"/>
    <xf numFmtId="3" fontId="16" fillId="0" borderId="0"/>
    <xf numFmtId="3" fontId="134" fillId="0" borderId="0"/>
    <xf numFmtId="3" fontId="16" fillId="0" borderId="0"/>
    <xf numFmtId="3" fontId="135" fillId="0" borderId="0"/>
    <xf numFmtId="3" fontId="16" fillId="0" borderId="0"/>
    <xf numFmtId="0" fontId="16" fillId="0" borderId="0"/>
    <xf numFmtId="0" fontId="133" fillId="0" borderId="0"/>
    <xf numFmtId="0" fontId="161" fillId="0" borderId="0"/>
    <xf numFmtId="0" fontId="16" fillId="0" borderId="0"/>
    <xf numFmtId="0" fontId="16" fillId="0" borderId="0"/>
    <xf numFmtId="0" fontId="161" fillId="0" borderId="0"/>
    <xf numFmtId="0" fontId="16" fillId="0" borderId="0"/>
    <xf numFmtId="0" fontId="16" fillId="0" borderId="0"/>
    <xf numFmtId="3" fontId="135" fillId="0" borderId="0"/>
    <xf numFmtId="3" fontId="16" fillId="0" borderId="0"/>
    <xf numFmtId="3" fontId="135" fillId="0" borderId="0"/>
    <xf numFmtId="3" fontId="16" fillId="0" borderId="0"/>
    <xf numFmtId="3" fontId="135" fillId="0" borderId="0"/>
    <xf numFmtId="3" fontId="16" fillId="0" borderId="0"/>
    <xf numFmtId="3" fontId="135" fillId="0" borderId="0"/>
    <xf numFmtId="3" fontId="16" fillId="0" borderId="0"/>
    <xf numFmtId="3" fontId="135" fillId="0" borderId="0"/>
    <xf numFmtId="3" fontId="16" fillId="0" borderId="0"/>
    <xf numFmtId="3" fontId="135" fillId="0" borderId="0"/>
    <xf numFmtId="3" fontId="16" fillId="0" borderId="0"/>
    <xf numFmtId="3" fontId="135" fillId="0" borderId="0"/>
    <xf numFmtId="3" fontId="16" fillId="0" borderId="0"/>
    <xf numFmtId="3" fontId="16" fillId="0" borderId="0"/>
    <xf numFmtId="3" fontId="142" fillId="0" borderId="0"/>
    <xf numFmtId="3" fontId="16" fillId="0" borderId="0"/>
    <xf numFmtId="3" fontId="142" fillId="0" borderId="0"/>
    <xf numFmtId="3" fontId="16" fillId="0" borderId="0"/>
    <xf numFmtId="0" fontId="16" fillId="0" borderId="0"/>
    <xf numFmtId="0" fontId="16" fillId="0" borderId="0"/>
    <xf numFmtId="3" fontId="16" fillId="0" borderId="0"/>
    <xf numFmtId="0" fontId="16" fillId="0" borderId="0"/>
    <xf numFmtId="0" fontId="6" fillId="0" borderId="0"/>
    <xf numFmtId="0" fontId="16" fillId="0" borderId="0"/>
    <xf numFmtId="0" fontId="134" fillId="0" borderId="0"/>
    <xf numFmtId="0" fontId="16" fillId="0" borderId="0"/>
    <xf numFmtId="0" fontId="16" fillId="0" borderId="0"/>
    <xf numFmtId="0" fontId="135" fillId="0" borderId="0"/>
    <xf numFmtId="0" fontId="16" fillId="0" borderId="0"/>
    <xf numFmtId="0" fontId="16" fillId="0" borderId="0"/>
    <xf numFmtId="0" fontId="16" fillId="0" borderId="0"/>
    <xf numFmtId="0" fontId="139" fillId="0" borderId="0"/>
    <xf numFmtId="0" fontId="16" fillId="0" borderId="0"/>
    <xf numFmtId="0" fontId="142" fillId="0" borderId="0"/>
    <xf numFmtId="0" fontId="16" fillId="0" borderId="0"/>
    <xf numFmtId="0" fontId="159" fillId="0" borderId="0"/>
    <xf numFmtId="0" fontId="16" fillId="0" borderId="0"/>
    <xf numFmtId="3" fontId="126" fillId="0" borderId="0"/>
    <xf numFmtId="3" fontId="16" fillId="0" borderId="0"/>
    <xf numFmtId="0" fontId="16" fillId="0" borderId="0"/>
    <xf numFmtId="3" fontId="16" fillId="0" borderId="0"/>
    <xf numFmtId="0" fontId="16" fillId="0" borderId="0"/>
    <xf numFmtId="0" fontId="160" fillId="0" borderId="0"/>
    <xf numFmtId="0" fontId="134" fillId="0" borderId="0"/>
    <xf numFmtId="0" fontId="16" fillId="0" borderId="0"/>
    <xf numFmtId="0" fontId="16" fillId="0" borderId="0"/>
    <xf numFmtId="0" fontId="135" fillId="0" borderId="0"/>
    <xf numFmtId="0" fontId="16" fillId="0" borderId="0"/>
    <xf numFmtId="0" fontId="142" fillId="0" borderId="0"/>
    <xf numFmtId="0" fontId="16" fillId="0" borderId="0"/>
    <xf numFmtId="0" fontId="160" fillId="0" borderId="0"/>
    <xf numFmtId="0" fontId="16" fillId="0" borderId="0"/>
    <xf numFmtId="0" fontId="160" fillId="0" borderId="0"/>
    <xf numFmtId="0" fontId="16" fillId="0" borderId="0"/>
    <xf numFmtId="0" fontId="160" fillId="0" borderId="0"/>
    <xf numFmtId="0" fontId="16" fillId="0" borderId="0"/>
    <xf numFmtId="0" fontId="7" fillId="0" borderId="0" applyProtection="0"/>
    <xf numFmtId="0" fontId="6" fillId="0" borderId="0"/>
    <xf numFmtId="0" fontId="135" fillId="0" borderId="0"/>
    <xf numFmtId="0" fontId="16" fillId="0" borderId="0"/>
    <xf numFmtId="0" fontId="16" fillId="0" borderId="0"/>
    <xf numFmtId="0" fontId="139" fillId="0" borderId="0"/>
    <xf numFmtId="172" fontId="7" fillId="0" borderId="0" applyProtection="0"/>
    <xf numFmtId="0" fontId="6" fillId="0" borderId="0"/>
    <xf numFmtId="0" fontId="6" fillId="0" borderId="0"/>
    <xf numFmtId="172" fontId="7" fillId="0" borderId="0" applyProtection="0"/>
    <xf numFmtId="0" fontId="74" fillId="0" borderId="0"/>
    <xf numFmtId="0" fontId="7" fillId="0" borderId="0"/>
    <xf numFmtId="0" fontId="16" fillId="0" borderId="0"/>
    <xf numFmtId="0" fontId="6" fillId="0" borderId="0"/>
    <xf numFmtId="0" fontId="7" fillId="23" borderId="8" applyNumberFormat="0" applyFont="0" applyAlignment="0" applyProtection="0"/>
    <xf numFmtId="0" fontId="7" fillId="23" borderId="8" applyNumberFormat="0" applyFont="0" applyAlignment="0" applyProtection="0"/>
    <xf numFmtId="0" fontId="62" fillId="20" borderId="9" applyNumberFormat="0" applyAlignment="0" applyProtection="0"/>
    <xf numFmtId="0" fontId="62" fillId="20" borderId="9" applyNumberFormat="0" applyAlignment="0" applyProtection="0"/>
    <xf numFmtId="9" fontId="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6" fillId="0" borderId="0" applyFont="0" applyFill="0" applyBorder="0" applyAlignment="0" applyProtection="0"/>
    <xf numFmtId="9" fontId="16" fillId="0" borderId="0" applyFont="0" applyFill="0" applyBorder="0" applyAlignment="0" applyProtection="0"/>
    <xf numFmtId="9" fontId="13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3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39" fillId="0" borderId="0" applyFont="0" applyFill="0" applyBorder="0" applyAlignment="0" applyProtection="0"/>
    <xf numFmtId="9" fontId="16" fillId="0" borderId="0" applyFont="0" applyFill="0" applyBorder="0" applyAlignment="0" applyProtection="0"/>
    <xf numFmtId="9" fontId="159" fillId="0" borderId="0" applyFont="0" applyFill="0" applyBorder="0" applyAlignment="0" applyProtection="0"/>
    <xf numFmtId="9" fontId="160"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39" fillId="0" borderId="0" applyFont="0" applyFill="0" applyBorder="0" applyAlignment="0" applyProtection="0"/>
    <xf numFmtId="9" fontId="16" fillId="0" borderId="0" applyFont="0" applyFill="0" applyBorder="0" applyAlignment="0" applyProtection="0"/>
    <xf numFmtId="9" fontId="160" fillId="0" borderId="0" applyFont="0" applyFill="0" applyBorder="0" applyAlignment="0" applyProtection="0"/>
    <xf numFmtId="9" fontId="148" fillId="0" borderId="0" applyFont="0" applyFill="0" applyBorder="0" applyAlignment="0" applyProtection="0"/>
    <xf numFmtId="9" fontId="159" fillId="0" borderId="0" applyFont="0" applyFill="0" applyBorder="0" applyAlignment="0" applyProtection="0"/>
    <xf numFmtId="0" fontId="37" fillId="0" borderId="0" applyNumberFormat="0" applyFont="0" applyFill="0" applyBorder="0" applyAlignment="0" applyProtection="0">
      <alignment horizontal="left"/>
    </xf>
    <xf numFmtId="15" fontId="37" fillId="0" borderId="0" applyFont="0" applyFill="0" applyBorder="0" applyAlignment="0" applyProtection="0"/>
    <xf numFmtId="4" fontId="37" fillId="0" borderId="0" applyFont="0" applyFill="0" applyBorder="0" applyAlignment="0" applyProtection="0"/>
    <xf numFmtId="3" fontId="16" fillId="0" borderId="0">
      <alignment horizontal="left" vertical="top"/>
    </xf>
    <xf numFmtId="0" fontId="38" fillId="0" borderId="6">
      <alignment horizontal="center"/>
    </xf>
    <xf numFmtId="3" fontId="37" fillId="0" borderId="0" applyFont="0" applyFill="0" applyBorder="0" applyAlignment="0" applyProtection="0"/>
    <xf numFmtId="0" fontId="37" fillId="24" borderId="0" applyNumberFormat="0" applyFont="0" applyBorder="0" applyAlignment="0" applyProtection="0"/>
    <xf numFmtId="3" fontId="16" fillId="0" borderId="0">
      <alignment horizontal="right" vertical="top"/>
    </xf>
    <xf numFmtId="41" fontId="9" fillId="25" borderId="10" applyFill="0"/>
    <xf numFmtId="0" fontId="63" fillId="0" borderId="0">
      <alignment horizontal="left" indent="7"/>
    </xf>
    <xf numFmtId="41" fontId="9" fillId="0" borderId="10" applyFill="0">
      <alignment horizontal="left" indent="2"/>
    </xf>
    <xf numFmtId="172" fontId="29" fillId="0" borderId="11" applyFill="0">
      <alignment horizontal="right"/>
    </xf>
    <xf numFmtId="0" fontId="13" fillId="0" borderId="12" applyNumberFormat="0" applyFont="0" applyBorder="0">
      <alignment horizontal="right"/>
    </xf>
    <xf numFmtId="0" fontId="64" fillId="0" borderId="0" applyFill="0"/>
    <xf numFmtId="0" fontId="10" fillId="0" borderId="0" applyFill="0"/>
    <xf numFmtId="4" fontId="29" fillId="0" borderId="11" applyFill="0"/>
    <xf numFmtId="0" fontId="16" fillId="0" borderId="0" applyNumberFormat="0" applyFont="0" applyBorder="0" applyAlignment="0"/>
    <xf numFmtId="0" fontId="46" fillId="0" borderId="0" applyFill="0">
      <alignment horizontal="left" indent="1"/>
    </xf>
    <xf numFmtId="0" fontId="65" fillId="0" borderId="0" applyFill="0">
      <alignment horizontal="left" indent="1"/>
    </xf>
    <xf numFmtId="4" fontId="28" fillId="0" borderId="0" applyFill="0"/>
    <xf numFmtId="0" fontId="16" fillId="0" borderId="0" applyNumberFormat="0" applyFont="0" applyFill="0" applyBorder="0" applyAlignment="0"/>
    <xf numFmtId="0" fontId="46" fillId="0" borderId="0" applyFill="0">
      <alignment horizontal="left" indent="2"/>
    </xf>
    <xf numFmtId="0" fontId="10" fillId="0" borderId="0" applyFill="0">
      <alignment horizontal="left" indent="2"/>
    </xf>
    <xf numFmtId="4" fontId="28" fillId="0" borderId="0" applyFill="0"/>
    <xf numFmtId="0" fontId="16" fillId="0" borderId="0" applyNumberFormat="0" applyFont="0" applyBorder="0" applyAlignment="0"/>
    <xf numFmtId="0" fontId="66" fillId="0" borderId="0">
      <alignment horizontal="left" indent="3"/>
    </xf>
    <xf numFmtId="0" fontId="67" fillId="0" borderId="0" applyFill="0">
      <alignment horizontal="left" indent="3"/>
    </xf>
    <xf numFmtId="4" fontId="28" fillId="0" borderId="0" applyFill="0"/>
    <xf numFmtId="0" fontId="16" fillId="0" borderId="0" applyNumberFormat="0" applyFont="0" applyBorder="0" applyAlignment="0"/>
    <xf numFmtId="0" fontId="20" fillId="0" borderId="0">
      <alignment horizontal="left" indent="4"/>
    </xf>
    <xf numFmtId="0" fontId="16" fillId="0" borderId="0" applyFill="0">
      <alignment horizontal="left" indent="4"/>
    </xf>
    <xf numFmtId="4" fontId="47" fillId="0" borderId="0" applyFill="0"/>
    <xf numFmtId="0" fontId="16" fillId="0" borderId="0" applyNumberFormat="0" applyFont="0" applyBorder="0" applyAlignment="0"/>
    <xf numFmtId="0" fontId="48" fillId="0" borderId="0">
      <alignment horizontal="left" indent="5"/>
    </xf>
    <xf numFmtId="0" fontId="49" fillId="0" borderId="0" applyFill="0">
      <alignment horizontal="left" indent="5"/>
    </xf>
    <xf numFmtId="4" fontId="50" fillId="0" borderId="0" applyFill="0"/>
    <xf numFmtId="0" fontId="16" fillId="0" borderId="0" applyNumberFormat="0" applyFont="0" applyFill="0" applyBorder="0" applyAlignment="0"/>
    <xf numFmtId="0" fontId="51" fillId="0" borderId="0" applyFill="0">
      <alignment horizontal="left" indent="6"/>
    </xf>
    <xf numFmtId="0" fontId="47" fillId="0" borderId="0" applyFill="0">
      <alignment horizontal="left" indent="6"/>
    </xf>
    <xf numFmtId="0" fontId="68" fillId="0" borderId="0" applyNumberFormat="0" applyFill="0" applyBorder="0" applyAlignment="0" applyProtection="0"/>
    <xf numFmtId="0" fontId="68" fillId="0" borderId="0" applyNumberForma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6" fillId="0" borderId="0" applyFont="0" applyFill="0" applyBorder="0" applyAlignment="0" applyProtection="0"/>
    <xf numFmtId="44" fontId="171" fillId="0" borderId="0" applyFont="0" applyFill="0" applyBorder="0" applyAlignment="0" applyProtection="0"/>
    <xf numFmtId="44" fontId="171" fillId="0" borderId="0" applyFont="0" applyFill="0" applyBorder="0" applyAlignment="0" applyProtection="0"/>
    <xf numFmtId="0" fontId="171" fillId="0" borderId="0"/>
    <xf numFmtId="9" fontId="171" fillId="0" borderId="0" applyFont="0" applyFill="0" applyBorder="0" applyAlignment="0" applyProtection="0"/>
    <xf numFmtId="9" fontId="171" fillId="0" borderId="0" applyFont="0" applyFill="0" applyBorder="0" applyAlignment="0" applyProtection="0"/>
    <xf numFmtId="9" fontId="16" fillId="0" borderId="0" applyFont="0" applyFill="0" applyBorder="0" applyAlignment="0" applyProtection="0"/>
    <xf numFmtId="0" fontId="6" fillId="0" borderId="0"/>
    <xf numFmtId="0" fontId="5" fillId="0" borderId="0"/>
    <xf numFmtId="0" fontId="6" fillId="0" borderId="0"/>
    <xf numFmtId="9" fontId="173" fillId="0" borderId="0" applyFont="0" applyFill="0" applyBorder="0" applyAlignment="0" applyProtection="0"/>
    <xf numFmtId="9" fontId="6" fillId="0" borderId="0" applyFont="0" applyFill="0" applyBorder="0" applyAlignment="0" applyProtection="0"/>
    <xf numFmtId="172" fontId="173" fillId="0" borderId="0" applyProtection="0"/>
    <xf numFmtId="43" fontId="5" fillId="0" borderId="0" applyFont="0" applyFill="0" applyBorder="0" applyAlignment="0" applyProtection="0"/>
    <xf numFmtId="43" fontId="173" fillId="0" borderId="0" applyFont="0" applyFill="0" applyBorder="0" applyAlignment="0" applyProtection="0"/>
    <xf numFmtId="172" fontId="8" fillId="0" borderId="55" applyFill="0"/>
    <xf numFmtId="0" fontId="6" fillId="0" borderId="0" applyFont="0" applyAlignment="0"/>
    <xf numFmtId="0" fontId="6" fillId="0" borderId="0" applyNumberFormat="0" applyFont="0" applyAlignment="0"/>
    <xf numFmtId="172" fontId="6" fillId="0" borderId="0" applyFill="0"/>
    <xf numFmtId="0" fontId="6" fillId="0" borderId="0" applyFill="0">
      <alignment horizontal="center" vertical="center" wrapText="1"/>
    </xf>
    <xf numFmtId="43" fontId="6" fillId="0" borderId="0" applyFont="0" applyFill="0" applyBorder="0" applyAlignment="0" applyProtection="0"/>
    <xf numFmtId="43" fontId="17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7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77" fillId="0" borderId="0" applyFont="0" applyFill="0" applyBorder="0" applyAlignment="0" applyProtection="0"/>
    <xf numFmtId="43" fontId="6" fillId="0" borderId="0" applyFont="0" applyFill="0" applyBorder="0" applyAlignment="0" applyProtection="0"/>
    <xf numFmtId="43" fontId="17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7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7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5" fontId="6" fillId="0" borderId="0" applyFont="0" applyFill="0" applyBorder="0" applyAlignment="0" applyProtection="0"/>
    <xf numFmtId="14" fontId="6" fillId="0" borderId="0" applyFont="0" applyFill="0" applyBorder="0" applyAlignment="0" applyProtection="0"/>
    <xf numFmtId="2" fontId="6" fillId="0" borderId="0" applyFont="0" applyFill="0" applyBorder="0" applyAlignment="0" applyProtection="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0" fontId="4" fillId="0" borderId="0"/>
    <xf numFmtId="3" fontId="6" fillId="0" borderId="0"/>
    <xf numFmtId="3" fontId="6" fillId="0" borderId="0"/>
    <xf numFmtId="3" fontId="6" fillId="0" borderId="0"/>
    <xf numFmtId="3" fontId="6" fillId="0" borderId="0"/>
    <xf numFmtId="0"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0" fontId="6" fillId="0" borderId="0"/>
    <xf numFmtId="0" fontId="6" fillId="0" borderId="0"/>
    <xf numFmtId="3" fontId="6" fillId="0" borderId="0"/>
    <xf numFmtId="3"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3" fontId="6" fillId="0" borderId="0"/>
    <xf numFmtId="3" fontId="6" fillId="0" borderId="0"/>
    <xf numFmtId="0" fontId="6" fillId="0" borderId="0"/>
    <xf numFmtId="3"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4" fillId="0" borderId="0"/>
    <xf numFmtId="0" fontId="6" fillId="0" borderId="0"/>
    <xf numFmtId="0" fontId="4"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7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7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3" fontId="6" fillId="0" borderId="0">
      <alignment horizontal="left" vertical="top"/>
    </xf>
    <xf numFmtId="3" fontId="6" fillId="0" borderId="0">
      <alignment horizontal="right" vertical="top"/>
    </xf>
    <xf numFmtId="0" fontId="6" fillId="0" borderId="0" applyNumberFormat="0" applyFont="0" applyBorder="0" applyAlignment="0"/>
    <xf numFmtId="0" fontId="6" fillId="0" borderId="0" applyNumberFormat="0" applyFont="0" applyFill="0" applyBorder="0" applyAlignment="0"/>
    <xf numFmtId="0" fontId="6" fillId="0" borderId="0" applyNumberFormat="0" applyFont="0" applyBorder="0" applyAlignment="0"/>
    <xf numFmtId="0" fontId="6" fillId="0" borderId="0" applyNumberFormat="0" applyFont="0" applyBorder="0" applyAlignment="0"/>
    <xf numFmtId="0" fontId="6" fillId="0" borderId="0" applyFill="0">
      <alignment horizontal="left" indent="4"/>
    </xf>
    <xf numFmtId="0" fontId="6" fillId="0" borderId="0" applyNumberFormat="0" applyFont="0" applyBorder="0" applyAlignment="0"/>
    <xf numFmtId="0" fontId="6" fillId="0" borderId="0" applyNumberFormat="0" applyFont="0" applyFill="0" applyBorder="0" applyAlignment="0"/>
    <xf numFmtId="0" fontId="6" fillId="0" borderId="0" applyFont="0" applyFill="0" applyBorder="0" applyAlignment="0" applyProtection="0"/>
    <xf numFmtId="0" fontId="6" fillId="0" borderId="0" applyFont="0" applyFill="0" applyBorder="0" applyAlignment="0" applyProtection="0"/>
    <xf numFmtId="0" fontId="4" fillId="0" borderId="0"/>
    <xf numFmtId="9" fontId="173" fillId="0" borderId="0" applyFont="0" applyFill="0" applyBorder="0" applyAlignment="0" applyProtection="0"/>
    <xf numFmtId="172" fontId="173" fillId="0" borderId="0" applyProtection="0"/>
    <xf numFmtId="43" fontId="4" fillId="0" borderId="0" applyFont="0" applyFill="0" applyBorder="0" applyAlignment="0" applyProtection="0"/>
    <xf numFmtId="43" fontId="173" fillId="0" borderId="0" applyFont="0" applyFill="0" applyBorder="0" applyAlignment="0" applyProtection="0"/>
    <xf numFmtId="172" fontId="173" fillId="0" borderId="0" applyProtection="0"/>
    <xf numFmtId="44" fontId="176" fillId="0" borderId="0" applyFont="0" applyFill="0" applyBorder="0" applyAlignment="0" applyProtection="0"/>
    <xf numFmtId="42" fontId="176" fillId="0" borderId="0" applyFont="0" applyFill="0" applyBorder="0" applyAlignment="0" applyProtection="0"/>
    <xf numFmtId="41" fontId="176" fillId="0" borderId="0" applyFont="0" applyFill="0" applyBorder="0" applyAlignment="0" applyProtection="0"/>
    <xf numFmtId="0" fontId="4" fillId="0" borderId="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172" fontId="10" fillId="0" borderId="56" applyFill="0"/>
    <xf numFmtId="0" fontId="52" fillId="20" borderId="57" applyNumberFormat="0" applyAlignment="0" applyProtection="0"/>
    <xf numFmtId="0" fontId="52" fillId="20" borderId="57" applyNumberFormat="0" applyAlignment="0" applyProtection="0"/>
    <xf numFmtId="0" fontId="59" fillId="7" borderId="57" applyNumberFormat="0" applyAlignment="0" applyProtection="0"/>
    <xf numFmtId="0" fontId="59" fillId="7" borderId="57" applyNumberFormat="0" applyAlignment="0" applyProtection="0"/>
    <xf numFmtId="0" fontId="3" fillId="0" borderId="0"/>
    <xf numFmtId="0" fontId="3" fillId="0" borderId="0"/>
    <xf numFmtId="0" fontId="3" fillId="0" borderId="0"/>
    <xf numFmtId="0" fontId="3" fillId="0" borderId="0"/>
    <xf numFmtId="0" fontId="3" fillId="0" borderId="0"/>
    <xf numFmtId="0" fontId="7" fillId="23" borderId="58" applyNumberFormat="0" applyFont="0" applyAlignment="0" applyProtection="0"/>
    <xf numFmtId="0" fontId="7" fillId="23" borderId="58" applyNumberFormat="0" applyFont="0" applyAlignment="0" applyProtection="0"/>
    <xf numFmtId="0" fontId="62" fillId="20" borderId="59" applyNumberFormat="0" applyAlignment="0" applyProtection="0"/>
    <xf numFmtId="0" fontId="62" fillId="20" borderId="59" applyNumberFormat="0" applyAlignment="0" applyProtection="0"/>
    <xf numFmtId="0" fontId="13" fillId="0" borderId="12" applyNumberFormat="0" applyFont="0" applyBorder="0">
      <alignment horizontal="right"/>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6" fillId="0" borderId="0"/>
    <xf numFmtId="0" fontId="7" fillId="23" borderId="69" applyNumberFormat="0" applyFont="0" applyAlignment="0" applyProtection="0"/>
    <xf numFmtId="0" fontId="7" fillId="23" borderId="69" applyNumberFormat="0" applyFont="0" applyAlignment="0" applyProtection="0"/>
    <xf numFmtId="0" fontId="52" fillId="20" borderId="82" applyNumberFormat="0" applyAlignment="0" applyProtection="0"/>
    <xf numFmtId="0" fontId="52" fillId="20" borderId="82" applyNumberFormat="0" applyAlignment="0" applyProtection="0"/>
    <xf numFmtId="0" fontId="2" fillId="0" borderId="0"/>
    <xf numFmtId="0" fontId="59" fillId="7" borderId="91" applyNumberFormat="0" applyAlignment="0" applyProtection="0"/>
    <xf numFmtId="0" fontId="59" fillId="7" borderId="6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52" fillId="20" borderId="86" applyNumberFormat="0" applyAlignment="0" applyProtection="0"/>
    <xf numFmtId="0" fontId="52" fillId="20" borderId="8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59" fillId="7" borderId="86" applyNumberFormat="0" applyAlignment="0" applyProtection="0"/>
    <xf numFmtId="0" fontId="52" fillId="20" borderId="68" applyNumberFormat="0" applyAlignment="0" applyProtection="0"/>
    <xf numFmtId="172" fontId="10" fillId="0" borderId="67" applyFill="0"/>
    <xf numFmtId="0" fontId="7" fillId="23" borderId="87" applyNumberFormat="0" applyFont="0" applyAlignment="0" applyProtection="0"/>
    <xf numFmtId="44" fontId="2" fillId="0" borderId="0" applyFont="0" applyFill="0" applyBorder="0" applyAlignment="0" applyProtection="0"/>
    <xf numFmtId="44" fontId="2" fillId="0" borderId="0" applyFont="0" applyFill="0" applyBorder="0" applyAlignment="0" applyProtection="0"/>
    <xf numFmtId="0" fontId="13" fillId="0" borderId="60" applyNumberFormat="0" applyFont="0" applyBorder="0">
      <alignment horizontal="right"/>
    </xf>
    <xf numFmtId="0" fontId="2" fillId="0" borderId="0"/>
    <xf numFmtId="0" fontId="59" fillId="7" borderId="91" applyNumberFormat="0" applyAlignment="0" applyProtection="0"/>
    <xf numFmtId="0" fontId="2" fillId="0" borderId="0"/>
    <xf numFmtId="0" fontId="2" fillId="0" borderId="0"/>
    <xf numFmtId="0" fontId="2" fillId="0" borderId="0"/>
    <xf numFmtId="0" fontId="2" fillId="0" borderId="0"/>
    <xf numFmtId="0" fontId="52" fillId="20" borderId="86" applyNumberFormat="0" applyAlignment="0" applyProtection="0"/>
    <xf numFmtId="172" fontId="10" fillId="0" borderId="81" applyFill="0"/>
    <xf numFmtId="0" fontId="59" fillId="7" borderId="82" applyNumberFormat="0" applyAlignment="0" applyProtection="0"/>
    <xf numFmtId="0" fontId="62" fillId="20" borderId="88" applyNumberFormat="0" applyAlignment="0" applyProtection="0"/>
    <xf numFmtId="0" fontId="7" fillId="23" borderId="87"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0" fontId="62" fillId="20" borderId="93" applyNumberFormat="0" applyAlignment="0" applyProtection="0"/>
    <xf numFmtId="0" fontId="7" fillId="23" borderId="92" applyNumberFormat="0" applyFont="0" applyAlignment="0" applyProtection="0"/>
    <xf numFmtId="0" fontId="59" fillId="7" borderId="91" applyNumberFormat="0" applyAlignment="0" applyProtection="0"/>
    <xf numFmtId="0" fontId="59" fillId="7" borderId="91" applyNumberFormat="0" applyAlignment="0" applyProtection="0"/>
    <xf numFmtId="0" fontId="59" fillId="7" borderId="91" applyNumberFormat="0" applyAlignment="0" applyProtection="0"/>
    <xf numFmtId="0" fontId="52" fillId="20" borderId="91" applyNumberFormat="0" applyAlignment="0" applyProtection="0"/>
    <xf numFmtId="0" fontId="13" fillId="0" borderId="51" applyNumberFormat="0" applyFont="0" applyBorder="0">
      <alignment horizontal="right"/>
    </xf>
    <xf numFmtId="0" fontId="52" fillId="20" borderId="91" applyNumberFormat="0" applyAlignment="0" applyProtection="0"/>
    <xf numFmtId="0" fontId="7" fillId="23" borderId="87" applyNumberFormat="0" applyFont="0" applyAlignment="0" applyProtection="0"/>
    <xf numFmtId="0" fontId="7" fillId="23" borderId="92" applyNumberFormat="0" applyFont="0" applyAlignment="0" applyProtection="0"/>
    <xf numFmtId="0" fontId="62" fillId="20" borderId="93" applyNumberFormat="0" applyAlignment="0" applyProtection="0"/>
    <xf numFmtId="0" fontId="62" fillId="20" borderId="93" applyNumberFormat="0" applyAlignment="0" applyProtection="0"/>
    <xf numFmtId="172" fontId="10" fillId="0" borderId="90" applyFill="0"/>
    <xf numFmtId="0" fontId="7" fillId="23" borderId="92" applyNumberFormat="0" applyFont="0" applyAlignment="0" applyProtection="0"/>
    <xf numFmtId="0" fontId="52" fillId="20" borderId="91" applyNumberFormat="0" applyAlignment="0" applyProtection="0"/>
    <xf numFmtId="0" fontId="2" fillId="0" borderId="0"/>
    <xf numFmtId="9" fontId="173" fillId="0" borderId="0" applyFont="0" applyFill="0" applyBorder="0" applyAlignment="0" applyProtection="0"/>
    <xf numFmtId="0" fontId="52" fillId="20" borderId="82" applyNumberFormat="0" applyAlignment="0" applyProtection="0"/>
    <xf numFmtId="172" fontId="173" fillId="0" borderId="0" applyProtection="0"/>
    <xf numFmtId="43" fontId="2" fillId="0" borderId="0" applyFont="0" applyFill="0" applyBorder="0" applyAlignment="0" applyProtection="0"/>
    <xf numFmtId="44" fontId="176"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4" fontId="176" fillId="0" borderId="0" applyFont="0" applyFill="0" applyBorder="0" applyAlignment="0" applyProtection="0"/>
    <xf numFmtId="0" fontId="59" fillId="7" borderId="82" applyNumberFormat="0" applyAlignment="0" applyProtection="0"/>
    <xf numFmtId="172" fontId="10" fillId="0" borderId="56" applyFill="0"/>
    <xf numFmtId="0" fontId="52" fillId="20" borderId="57" applyNumberFormat="0" applyAlignment="0" applyProtection="0"/>
    <xf numFmtId="0" fontId="52" fillId="20" borderId="57"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7" fillId="23" borderId="87"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0" fontId="59" fillId="7" borderId="86"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 fillId="23" borderId="92" applyNumberFormat="0" applyFont="0" applyAlignment="0" applyProtection="0"/>
    <xf numFmtId="0" fontId="7" fillId="23" borderId="83" applyNumberFormat="0" applyFont="0" applyAlignment="0" applyProtection="0"/>
    <xf numFmtId="44" fontId="6"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59" fillId="7" borderId="57" applyNumberFormat="0" applyAlignment="0" applyProtection="0"/>
    <xf numFmtId="0" fontId="59" fillId="7" borderId="57" applyNumberFormat="0" applyAlignment="0" applyProtection="0"/>
    <xf numFmtId="172" fontId="10" fillId="0" borderId="90" applyFill="0"/>
    <xf numFmtId="0" fontId="2" fillId="0" borderId="0"/>
    <xf numFmtId="0" fontId="7" fillId="23" borderId="92" applyNumberFormat="0" applyFont="0" applyAlignment="0" applyProtection="0"/>
    <xf numFmtId="0" fontId="6" fillId="0" borderId="0"/>
    <xf numFmtId="0" fontId="2" fillId="0" borderId="0"/>
    <xf numFmtId="0" fontId="2" fillId="0" borderId="0"/>
    <xf numFmtId="0" fontId="2" fillId="0" borderId="0"/>
    <xf numFmtId="0" fontId="2" fillId="0" borderId="0"/>
    <xf numFmtId="0" fontId="7" fillId="23" borderId="58" applyNumberFormat="0" applyFont="0" applyAlignment="0" applyProtection="0"/>
    <xf numFmtId="0" fontId="7" fillId="23" borderId="58" applyNumberFormat="0" applyFont="0" applyAlignment="0" applyProtection="0"/>
    <xf numFmtId="0" fontId="59" fillId="7" borderId="82" applyNumberFormat="0" applyAlignment="0" applyProtection="0"/>
    <xf numFmtId="0" fontId="62" fillId="20" borderId="88" applyNumberFormat="0" applyAlignment="0" applyProtection="0"/>
    <xf numFmtId="172" fontId="10" fillId="0" borderId="85" applyFill="0"/>
    <xf numFmtId="9" fontId="6" fillId="0" borderId="0" applyFont="0" applyFill="0" applyBorder="0" applyAlignment="0" applyProtection="0"/>
    <xf numFmtId="0" fontId="13" fillId="0" borderId="84" applyNumberFormat="0" applyFont="0" applyBorder="0">
      <alignment horizontal="right"/>
    </xf>
    <xf numFmtId="9" fontId="2" fillId="0" borderId="0" applyFont="0" applyFill="0" applyBorder="0" applyAlignment="0" applyProtection="0"/>
    <xf numFmtId="9" fontId="2" fillId="0" borderId="0" applyFont="0" applyFill="0" applyBorder="0" applyAlignment="0" applyProtection="0"/>
    <xf numFmtId="172" fontId="10" fillId="0" borderId="90" applyFill="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9" fillId="7" borderId="91" applyNumberFormat="0" applyAlignment="0" applyProtection="0"/>
    <xf numFmtId="0" fontId="7" fillId="23" borderId="87" applyNumberFormat="0" applyFont="0" applyAlignment="0" applyProtection="0"/>
    <xf numFmtId="0" fontId="13" fillId="0" borderId="89" applyNumberFormat="0" applyFont="0" applyBorder="0">
      <alignment horizontal="right"/>
    </xf>
    <xf numFmtId="172" fontId="173" fillId="0" borderId="0" applyProtection="0"/>
    <xf numFmtId="43" fontId="2" fillId="0" borderId="0" applyFont="0" applyFill="0" applyBorder="0" applyAlignment="0" applyProtection="0"/>
    <xf numFmtId="172" fontId="10" fillId="0" borderId="62" applyFill="0"/>
    <xf numFmtId="0" fontId="62" fillId="20" borderId="65" applyNumberFormat="0" applyAlignment="0" applyProtection="0"/>
    <xf numFmtId="0" fontId="62" fillId="20" borderId="65" applyNumberFormat="0" applyAlignment="0" applyProtection="0"/>
    <xf numFmtId="0" fontId="7" fillId="23" borderId="64" applyNumberFormat="0" applyFont="0" applyAlignment="0" applyProtection="0"/>
    <xf numFmtId="0" fontId="7" fillId="23" borderId="64" applyNumberFormat="0" applyFont="0" applyAlignment="0" applyProtection="0"/>
    <xf numFmtId="0" fontId="52" fillId="20" borderId="63" applyNumberFormat="0" applyAlignment="0" applyProtection="0"/>
    <xf numFmtId="0" fontId="52" fillId="20" borderId="63" applyNumberFormat="0" applyAlignment="0" applyProtection="0"/>
    <xf numFmtId="0" fontId="59" fillId="7" borderId="68" applyNumberFormat="0" applyAlignment="0" applyProtection="0"/>
    <xf numFmtId="43" fontId="6" fillId="0" borderId="0" applyFont="0" applyFill="0" applyBorder="0" applyAlignment="0" applyProtection="0"/>
    <xf numFmtId="43" fontId="2" fillId="0" borderId="0" applyFont="0" applyFill="0" applyBorder="0" applyAlignment="0" applyProtection="0"/>
    <xf numFmtId="0" fontId="62" fillId="20" borderId="8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6"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59" fillId="7" borderId="63" applyNumberFormat="0" applyAlignment="0" applyProtection="0"/>
    <xf numFmtId="0" fontId="59" fillId="7" borderId="63" applyNumberFormat="0" applyAlignment="0" applyProtection="0"/>
    <xf numFmtId="0" fontId="59" fillId="7" borderId="63" applyNumberFormat="0" applyAlignment="0" applyProtection="0"/>
    <xf numFmtId="0" fontId="59" fillId="7" borderId="63" applyNumberFormat="0" applyAlignment="0" applyProtection="0"/>
    <xf numFmtId="0" fontId="2" fillId="0" borderId="0"/>
    <xf numFmtId="0" fontId="2" fillId="0" borderId="0"/>
    <xf numFmtId="0" fontId="52" fillId="20" borderId="63" applyNumberFormat="0" applyAlignment="0" applyProtection="0"/>
    <xf numFmtId="0" fontId="2" fillId="0" borderId="0"/>
    <xf numFmtId="0" fontId="52" fillId="20" borderId="63" applyNumberFormat="0" applyAlignment="0" applyProtection="0"/>
    <xf numFmtId="0" fontId="2" fillId="0" borderId="0"/>
    <xf numFmtId="0" fontId="2" fillId="0" borderId="0"/>
    <xf numFmtId="0" fontId="7" fillId="23" borderId="64" applyNumberFormat="0" applyFont="0" applyAlignment="0" applyProtection="0"/>
    <xf numFmtId="0" fontId="62" fillId="20" borderId="65" applyNumberFormat="0" applyAlignment="0" applyProtection="0"/>
    <xf numFmtId="0" fontId="62" fillId="20" borderId="65" applyNumberFormat="0" applyAlignment="0" applyProtection="0"/>
    <xf numFmtId="172" fontId="10" fillId="0" borderId="62" applyFill="0"/>
    <xf numFmtId="9" fontId="2" fillId="0" borderId="0" applyFont="0" applyFill="0" applyBorder="0" applyAlignment="0" applyProtection="0"/>
    <xf numFmtId="9" fontId="2" fillId="0" borderId="0" applyFont="0" applyFill="0" applyBorder="0" applyAlignment="0" applyProtection="0"/>
    <xf numFmtId="0" fontId="7" fillId="23" borderId="92" applyNumberFormat="0" applyFont="0" applyAlignment="0" applyProtection="0"/>
    <xf numFmtId="0" fontId="52" fillId="20" borderId="91" applyNumberFormat="0" applyAlignment="0" applyProtection="0"/>
    <xf numFmtId="0" fontId="7" fillId="23" borderId="64" applyNumberFormat="0" applyFont="0" applyAlignment="0" applyProtection="0"/>
    <xf numFmtId="43" fontId="2" fillId="0" borderId="0" applyFont="0" applyFill="0" applyBorder="0" applyAlignment="0" applyProtection="0"/>
    <xf numFmtId="0" fontId="13" fillId="0" borderId="61" applyNumberFormat="0" applyFont="0" applyBorder="0">
      <alignment horizontal="right"/>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72" fontId="10" fillId="0" borderId="67" applyFill="0"/>
    <xf numFmtId="0" fontId="62" fillId="20" borderId="70" applyNumberFormat="0" applyAlignment="0" applyProtection="0"/>
    <xf numFmtId="0" fontId="62" fillId="20" borderId="70" applyNumberFormat="0" applyAlignment="0" applyProtection="0"/>
    <xf numFmtId="0" fontId="7" fillId="23" borderId="69" applyNumberFormat="0" applyFont="0" applyAlignment="0" applyProtection="0"/>
    <xf numFmtId="0" fontId="7" fillId="23" borderId="69" applyNumberFormat="0" applyFont="0" applyAlignment="0" applyProtection="0"/>
    <xf numFmtId="0" fontId="52" fillId="20" borderId="68" applyNumberFormat="0" applyAlignment="0" applyProtection="0"/>
    <xf numFmtId="0" fontId="52" fillId="20" borderId="6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59" fillId="7" borderId="68" applyNumberFormat="0" applyAlignment="0" applyProtection="0"/>
    <xf numFmtId="0" fontId="59" fillId="7" borderId="68" applyNumberFormat="0" applyAlignment="0" applyProtection="0"/>
    <xf numFmtId="0" fontId="59" fillId="7" borderId="68" applyNumberFormat="0" applyAlignment="0" applyProtection="0"/>
    <xf numFmtId="0" fontId="59" fillId="7" borderId="68" applyNumberFormat="0" applyAlignment="0" applyProtection="0"/>
    <xf numFmtId="0" fontId="2" fillId="0" borderId="0"/>
    <xf numFmtId="0" fontId="2" fillId="0" borderId="0"/>
    <xf numFmtId="0" fontId="52" fillId="20" borderId="68" applyNumberFormat="0" applyAlignment="0" applyProtection="0"/>
    <xf numFmtId="0" fontId="2" fillId="0" borderId="0"/>
    <xf numFmtId="0" fontId="52" fillId="20" borderId="68" applyNumberFormat="0" applyAlignment="0" applyProtection="0"/>
    <xf numFmtId="0" fontId="2" fillId="0" borderId="0"/>
    <xf numFmtId="0" fontId="2" fillId="0" borderId="0"/>
    <xf numFmtId="0" fontId="7" fillId="23" borderId="64" applyNumberFormat="0" applyFont="0" applyAlignment="0" applyProtection="0"/>
    <xf numFmtId="0" fontId="7" fillId="23" borderId="64" applyNumberFormat="0" applyFont="0" applyAlignment="0" applyProtection="0"/>
    <xf numFmtId="0" fontId="7" fillId="23" borderId="69" applyNumberFormat="0" applyFont="0" applyAlignment="0" applyProtection="0"/>
    <xf numFmtId="0" fontId="62" fillId="20" borderId="70" applyNumberFormat="0" applyAlignment="0" applyProtection="0"/>
    <xf numFmtId="0" fontId="62" fillId="20" borderId="70" applyNumberFormat="0" applyAlignment="0" applyProtection="0"/>
    <xf numFmtId="172" fontId="10" fillId="0" borderId="67" applyFill="0"/>
    <xf numFmtId="9" fontId="2" fillId="0" borderId="0" applyFont="0" applyFill="0" applyBorder="0" applyAlignment="0" applyProtection="0"/>
    <xf numFmtId="9" fontId="2" fillId="0" borderId="0" applyFont="0" applyFill="0" applyBorder="0" applyAlignment="0" applyProtection="0"/>
    <xf numFmtId="0" fontId="2" fillId="0" borderId="0"/>
    <xf numFmtId="0" fontId="7" fillId="23" borderId="69" applyNumberFormat="0" applyFont="0" applyAlignment="0" applyProtection="0"/>
    <xf numFmtId="43" fontId="2" fillId="0" borderId="0" applyFont="0" applyFill="0" applyBorder="0" applyAlignment="0" applyProtection="0"/>
    <xf numFmtId="0" fontId="13" fillId="0" borderId="66" applyNumberFormat="0" applyFont="0" applyBorder="0">
      <alignment horizontal="right"/>
    </xf>
    <xf numFmtId="0" fontId="6" fillId="0" borderId="0"/>
    <xf numFmtId="43" fontId="177" fillId="0" borderId="0" applyFont="0" applyFill="0" applyBorder="0" applyAlignment="0" applyProtection="0"/>
    <xf numFmtId="172" fontId="10" fillId="0" borderId="85" applyFill="0"/>
    <xf numFmtId="43" fontId="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0" fontId="52" fillId="20" borderId="68" applyNumberFormat="0" applyAlignment="0" applyProtection="0"/>
    <xf numFmtId="44" fontId="6" fillId="0" borderId="0" applyFont="0" applyFill="0" applyBorder="0" applyAlignment="0" applyProtection="0"/>
    <xf numFmtId="44" fontId="177" fillId="0" borderId="0" applyFont="0" applyFill="0" applyBorder="0" applyAlignment="0" applyProtection="0"/>
    <xf numFmtId="44" fontId="177" fillId="0" borderId="0" applyFont="0" applyFill="0" applyBorder="0" applyAlignment="0" applyProtection="0"/>
    <xf numFmtId="44" fontId="6" fillId="0" borderId="0" applyFont="0" applyFill="0" applyBorder="0" applyAlignment="0" applyProtection="0"/>
    <xf numFmtId="0" fontId="6" fillId="0" borderId="0"/>
    <xf numFmtId="0" fontId="2" fillId="0" borderId="0"/>
    <xf numFmtId="3" fontId="6" fillId="0" borderId="0"/>
    <xf numFmtId="0" fontId="6" fillId="0" borderId="0"/>
    <xf numFmtId="0" fontId="2" fillId="0" borderId="0"/>
    <xf numFmtId="0" fontId="2" fillId="0" borderId="0"/>
    <xf numFmtId="0" fontId="2" fillId="0" borderId="0"/>
    <xf numFmtId="0" fontId="2" fillId="0" borderId="0"/>
    <xf numFmtId="0" fontId="62" fillId="20" borderId="88"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0" fontId="62" fillId="20" borderId="93" applyNumberFormat="0" applyAlignment="0" applyProtection="0"/>
    <xf numFmtId="0" fontId="2" fillId="0" borderId="0"/>
    <xf numFmtId="0" fontId="7" fillId="23" borderId="87" applyNumberFormat="0" applyFont="0" applyAlignment="0" applyProtection="0"/>
    <xf numFmtId="43" fontId="2" fillId="0" borderId="0" applyFont="0" applyFill="0" applyBorder="0" applyAlignment="0" applyProtection="0"/>
    <xf numFmtId="43" fontId="173" fillId="0" borderId="0" applyFont="0" applyFill="0" applyBorder="0" applyAlignment="0" applyProtection="0"/>
    <xf numFmtId="44" fontId="176"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6" fillId="0" borderId="0" applyFont="0" applyFill="0" applyBorder="0" applyAlignment="0" applyProtection="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0" fontId="2" fillId="0" borderId="0"/>
    <xf numFmtId="0" fontId="2" fillId="0" borderId="0"/>
    <xf numFmtId="172" fontId="173" fillId="0" borderId="0" applyProtection="0"/>
    <xf numFmtId="43" fontId="2" fillId="0" borderId="0" applyFont="0" applyFill="0" applyBorder="0" applyAlignment="0" applyProtection="0"/>
    <xf numFmtId="0" fontId="52" fillId="20" borderId="91" applyNumberFormat="0" applyAlignment="0" applyProtection="0"/>
    <xf numFmtId="172" fontId="10" fillId="0" borderId="72" applyFill="0"/>
    <xf numFmtId="0" fontId="62" fillId="20" borderId="75" applyNumberFormat="0" applyAlignment="0" applyProtection="0"/>
    <xf numFmtId="0" fontId="62" fillId="20" borderId="75" applyNumberFormat="0" applyAlignment="0" applyProtection="0"/>
    <xf numFmtId="0" fontId="7" fillId="23" borderId="74" applyNumberFormat="0" applyFont="0" applyAlignment="0" applyProtection="0"/>
    <xf numFmtId="0" fontId="7" fillId="23" borderId="74" applyNumberFormat="0" applyFont="0" applyAlignment="0" applyProtection="0"/>
    <xf numFmtId="0" fontId="52" fillId="20" borderId="73" applyNumberFormat="0" applyAlignment="0" applyProtection="0"/>
    <xf numFmtId="0" fontId="52" fillId="20" borderId="73" applyNumberFormat="0" applyAlignment="0" applyProtection="0"/>
    <xf numFmtId="172" fontId="10" fillId="0" borderId="67" applyFill="0"/>
    <xf numFmtId="0" fontId="52" fillId="20" borderId="68" applyNumberFormat="0" applyAlignment="0" applyProtection="0"/>
    <xf numFmtId="0" fontId="52" fillId="20" borderId="68" applyNumberFormat="0" applyAlignment="0" applyProtection="0"/>
    <xf numFmtId="0" fontId="52" fillId="20" borderId="86" applyNumberFormat="0" applyAlignment="0" applyProtection="0"/>
    <xf numFmtId="0" fontId="59" fillId="7" borderId="73" applyNumberFormat="0" applyAlignment="0" applyProtection="0"/>
    <xf numFmtId="0" fontId="59" fillId="7" borderId="73" applyNumberFormat="0" applyAlignment="0" applyProtection="0"/>
    <xf numFmtId="0" fontId="59" fillId="7" borderId="68" applyNumberFormat="0" applyAlignment="0" applyProtection="0"/>
    <xf numFmtId="0" fontId="59" fillId="7" borderId="68" applyNumberFormat="0" applyAlignment="0" applyProtection="0"/>
    <xf numFmtId="0" fontId="59" fillId="7" borderId="73" applyNumberFormat="0" applyAlignment="0" applyProtection="0"/>
    <xf numFmtId="0" fontId="59" fillId="7" borderId="73" applyNumberFormat="0" applyAlignment="0" applyProtection="0"/>
    <xf numFmtId="0" fontId="52" fillId="20" borderId="73" applyNumberFormat="0" applyAlignment="0" applyProtection="0"/>
    <xf numFmtId="0" fontId="52" fillId="20" borderId="73" applyNumberFormat="0" applyAlignment="0" applyProtection="0"/>
    <xf numFmtId="0" fontId="7" fillId="23" borderId="69" applyNumberFormat="0" applyFont="0" applyAlignment="0" applyProtection="0"/>
    <xf numFmtId="0" fontId="7" fillId="23" borderId="69" applyNumberFormat="0" applyFont="0" applyAlignment="0" applyProtection="0"/>
    <xf numFmtId="0" fontId="7" fillId="23" borderId="74" applyNumberFormat="0" applyFont="0" applyAlignment="0" applyProtection="0"/>
    <xf numFmtId="0" fontId="62" fillId="20" borderId="75" applyNumberFormat="0" applyAlignment="0" applyProtection="0"/>
    <xf numFmtId="0" fontId="62" fillId="20" borderId="75" applyNumberFormat="0" applyAlignment="0" applyProtection="0"/>
    <xf numFmtId="172" fontId="10" fillId="0" borderId="72" applyFill="0"/>
    <xf numFmtId="0" fontId="52" fillId="20" borderId="91" applyNumberFormat="0" applyAlignment="0" applyProtection="0"/>
    <xf numFmtId="0" fontId="7" fillId="23" borderId="74" applyNumberFormat="0" applyFont="0" applyAlignment="0" applyProtection="0"/>
    <xf numFmtId="0" fontId="13" fillId="0" borderId="71" applyNumberFormat="0" applyFont="0" applyBorder="0">
      <alignment horizontal="right"/>
    </xf>
    <xf numFmtId="0" fontId="59" fillId="7" borderId="86" applyNumberFormat="0" applyAlignment="0" applyProtection="0"/>
    <xf numFmtId="172" fontId="10" fillId="0" borderId="77" applyFill="0"/>
    <xf numFmtId="0" fontId="62" fillId="20" borderId="80" applyNumberFormat="0" applyAlignment="0" applyProtection="0"/>
    <xf numFmtId="0" fontId="62" fillId="20" borderId="80" applyNumberFormat="0" applyAlignment="0" applyProtection="0"/>
    <xf numFmtId="0" fontId="7" fillId="23" borderId="79" applyNumberFormat="0" applyFont="0" applyAlignment="0" applyProtection="0"/>
    <xf numFmtId="0" fontId="7" fillId="23" borderId="79" applyNumberFormat="0" applyFont="0" applyAlignment="0" applyProtection="0"/>
    <xf numFmtId="0" fontId="52" fillId="20" borderId="78" applyNumberFormat="0" applyAlignment="0" applyProtection="0"/>
    <xf numFmtId="0" fontId="52" fillId="20" borderId="78" applyNumberFormat="0" applyAlignment="0" applyProtection="0"/>
    <xf numFmtId="0" fontId="59" fillId="7" borderId="78" applyNumberFormat="0" applyAlignment="0" applyProtection="0"/>
    <xf numFmtId="0" fontId="59" fillId="7" borderId="78" applyNumberFormat="0" applyAlignment="0" applyProtection="0"/>
    <xf numFmtId="0" fontId="59" fillId="7" borderId="78" applyNumberFormat="0" applyAlignment="0" applyProtection="0"/>
    <xf numFmtId="0" fontId="59" fillId="7" borderId="78" applyNumberFormat="0" applyAlignment="0" applyProtection="0"/>
    <xf numFmtId="172" fontId="10" fillId="0" borderId="81" applyFill="0"/>
    <xf numFmtId="0" fontId="52" fillId="20" borderId="78" applyNumberFormat="0" applyAlignment="0" applyProtection="0"/>
    <xf numFmtId="0" fontId="52" fillId="20" borderId="78" applyNumberFormat="0" applyAlignment="0" applyProtection="0"/>
    <xf numFmtId="0" fontId="7" fillId="23" borderId="74" applyNumberFormat="0" applyFont="0" applyAlignment="0" applyProtection="0"/>
    <xf numFmtId="0" fontId="7" fillId="23" borderId="74" applyNumberFormat="0" applyFont="0" applyAlignment="0" applyProtection="0"/>
    <xf numFmtId="0" fontId="7" fillId="23" borderId="79" applyNumberFormat="0" applyFont="0" applyAlignment="0" applyProtection="0"/>
    <xf numFmtId="0" fontId="62" fillId="20" borderId="80" applyNumberFormat="0" applyAlignment="0" applyProtection="0"/>
    <xf numFmtId="0" fontId="62" fillId="20" borderId="80" applyNumberFormat="0" applyAlignment="0" applyProtection="0"/>
    <xf numFmtId="172" fontId="10" fillId="0" borderId="77" applyFill="0"/>
    <xf numFmtId="0" fontId="7" fillId="23" borderId="79" applyNumberFormat="0" applyFont="0" applyAlignment="0" applyProtection="0"/>
    <xf numFmtId="0" fontId="13" fillId="0" borderId="76" applyNumberFormat="0" applyFont="0" applyBorder="0">
      <alignment horizontal="right"/>
    </xf>
    <xf numFmtId="0" fontId="7" fillId="23" borderId="83" applyNumberFormat="0" applyFont="0" applyAlignment="0" applyProtection="0"/>
    <xf numFmtId="0" fontId="7" fillId="23" borderId="83" applyNumberFormat="0" applyFont="0" applyAlignment="0" applyProtection="0"/>
    <xf numFmtId="0" fontId="59" fillId="7" borderId="82" applyNumberFormat="0" applyAlignment="0" applyProtection="0"/>
    <xf numFmtId="0" fontId="52" fillId="20" borderId="86" applyNumberFormat="0" applyAlignment="0" applyProtection="0"/>
    <xf numFmtId="0" fontId="59" fillId="7" borderId="86" applyNumberFormat="0" applyAlignment="0" applyProtection="0"/>
    <xf numFmtId="0" fontId="7" fillId="23" borderId="83" applyNumberFormat="0" applyFont="0" applyAlignment="0" applyProtection="0"/>
    <xf numFmtId="172" fontId="7" fillId="0" borderId="0" applyProtection="0"/>
    <xf numFmtId="43" fontId="7" fillId="0" borderId="0" applyFont="0" applyFill="0" applyBorder="0" applyAlignment="0" applyProtection="0"/>
    <xf numFmtId="0" fontId="1" fillId="0" borderId="0"/>
    <xf numFmtId="9" fontId="7" fillId="0" borderId="0" applyFont="0" applyFill="0" applyBorder="0" applyAlignment="0" applyProtection="0"/>
  </cellStyleXfs>
  <cellXfs count="1640">
    <xf numFmtId="0" fontId="0" fillId="0" borderId="0" xfId="0"/>
    <xf numFmtId="0" fontId="0" fillId="0" borderId="0" xfId="0" applyAlignment="1">
      <alignment horizontal="center"/>
    </xf>
    <xf numFmtId="0" fontId="9" fillId="0" borderId="0" xfId="0" applyFont="1"/>
    <xf numFmtId="0" fontId="0" fillId="0" borderId="0" xfId="0" applyAlignment="1"/>
    <xf numFmtId="3" fontId="9" fillId="0" borderId="0" xfId="0" applyNumberFormat="1" applyFont="1" applyAlignment="1">
      <alignment horizontal="center"/>
    </xf>
    <xf numFmtId="0" fontId="16" fillId="0" borderId="0" xfId="0" applyFont="1" applyFill="1"/>
    <xf numFmtId="0" fontId="16" fillId="0" borderId="0" xfId="0" applyFont="1"/>
    <xf numFmtId="0" fontId="16" fillId="0" borderId="0" xfId="0" applyFont="1" applyFill="1" applyBorder="1"/>
    <xf numFmtId="0" fontId="13" fillId="0" borderId="0" xfId="247" applyFont="1" applyFill="1" applyAlignment="1">
      <alignment horizontal="center"/>
    </xf>
    <xf numFmtId="0" fontId="19" fillId="0" borderId="0" xfId="247" applyFont="1" applyFill="1"/>
    <xf numFmtId="9" fontId="13" fillId="0" borderId="0" xfId="247" quotePrefix="1" applyNumberFormat="1" applyFont="1" applyFill="1" applyAlignment="1">
      <alignment horizontal="center"/>
    </xf>
    <xf numFmtId="0" fontId="21" fillId="0" borderId="0" xfId="247" applyFont="1" applyAlignment="1">
      <alignment horizontal="right"/>
    </xf>
    <xf numFmtId="0" fontId="21" fillId="0" borderId="0" xfId="247" applyFont="1" applyAlignment="1">
      <alignment horizontal="center"/>
    </xf>
    <xf numFmtId="0" fontId="21" fillId="0" borderId="0" xfId="247" applyFont="1" applyFill="1" applyAlignment="1">
      <alignment horizontal="center"/>
    </xf>
    <xf numFmtId="9" fontId="13" fillId="0" borderId="0" xfId="247" applyNumberFormat="1" applyFont="1" applyFill="1" applyAlignment="1">
      <alignment horizontal="center"/>
    </xf>
    <xf numFmtId="0" fontId="22" fillId="0" borderId="0" xfId="0" applyFont="1" applyAlignment="1">
      <alignment horizontal="right"/>
    </xf>
    <xf numFmtId="0" fontId="0" fillId="0" borderId="0" xfId="0" applyBorder="1"/>
    <xf numFmtId="0" fontId="9" fillId="0" borderId="0" xfId="0" applyFont="1" applyFill="1" applyAlignment="1"/>
    <xf numFmtId="0" fontId="0" fillId="0" borderId="0" xfId="0" applyAlignment="1">
      <alignment wrapText="1"/>
    </xf>
    <xf numFmtId="0" fontId="8" fillId="0" borderId="0" xfId="0" applyFont="1"/>
    <xf numFmtId="0" fontId="9" fillId="0" borderId="0" xfId="0" applyFont="1" applyFill="1"/>
    <xf numFmtId="0" fontId="0" fillId="0" borderId="0" xfId="0" applyFill="1"/>
    <xf numFmtId="0" fontId="0" fillId="0" borderId="0" xfId="0" applyFont="1" applyFill="1" applyAlignment="1">
      <alignment horizontal="center"/>
    </xf>
    <xf numFmtId="0" fontId="19" fillId="0" borderId="0" xfId="0" applyFont="1" applyFill="1"/>
    <xf numFmtId="0" fontId="22" fillId="0" borderId="0" xfId="0" applyFont="1"/>
    <xf numFmtId="0" fontId="8" fillId="0" borderId="0" xfId="0" applyFont="1" applyAlignment="1">
      <alignment wrapText="1"/>
    </xf>
    <xf numFmtId="0" fontId="16" fillId="0" borderId="0" xfId="247" applyFont="1" applyFill="1"/>
    <xf numFmtId="41" fontId="16" fillId="0" borderId="0" xfId="247" applyNumberFormat="1" applyFont="1" applyFill="1"/>
    <xf numFmtId="0" fontId="19" fillId="0" borderId="0" xfId="247" applyFont="1" applyFill="1" applyAlignment="1">
      <alignment horizontal="left"/>
    </xf>
    <xf numFmtId="3" fontId="16" fillId="0" borderId="0" xfId="0" applyNumberFormat="1" applyFont="1" applyFill="1"/>
    <xf numFmtId="0" fontId="9" fillId="0" borderId="0" xfId="247" applyFont="1" applyFill="1" applyAlignment="1">
      <alignment horizontal="right"/>
    </xf>
    <xf numFmtId="40" fontId="16" fillId="0" borderId="0" xfId="0" applyNumberFormat="1" applyFont="1" applyFill="1"/>
    <xf numFmtId="0" fontId="16" fillId="0" borderId="0" xfId="247" applyFont="1"/>
    <xf numFmtId="0" fontId="9" fillId="0" borderId="0" xfId="247" applyFont="1" applyFill="1"/>
    <xf numFmtId="0" fontId="13" fillId="0" borderId="0" xfId="247" applyFont="1" applyFill="1" applyBorder="1" applyAlignment="1">
      <alignment horizontal="left"/>
    </xf>
    <xf numFmtId="0" fontId="13" fillId="0" borderId="0" xfId="247" applyFont="1" applyFill="1" applyBorder="1"/>
    <xf numFmtId="0" fontId="16" fillId="0" borderId="0" xfId="247" applyFont="1" applyAlignment="1">
      <alignment horizontal="left"/>
    </xf>
    <xf numFmtId="0" fontId="10" fillId="0" borderId="0" xfId="247" applyFont="1" applyFill="1" applyAlignment="1">
      <alignment horizontal="center"/>
    </xf>
    <xf numFmtId="37" fontId="9" fillId="0" borderId="0" xfId="0" applyNumberFormat="1" applyFont="1" applyFill="1" applyAlignment="1"/>
    <xf numFmtId="0" fontId="30" fillId="0" borderId="0" xfId="0" applyFont="1" applyFill="1"/>
    <xf numFmtId="0" fontId="9" fillId="0" borderId="0" xfId="0" applyFont="1" applyAlignment="1">
      <alignment horizontal="center"/>
    </xf>
    <xf numFmtId="37" fontId="9" fillId="0" borderId="0" xfId="0" applyNumberFormat="1" applyFont="1" applyFill="1" applyAlignment="1">
      <alignment horizontal="center"/>
    </xf>
    <xf numFmtId="10" fontId="9" fillId="0" borderId="0" xfId="0" applyNumberFormat="1" applyFont="1" applyFill="1" applyBorder="1" applyAlignment="1"/>
    <xf numFmtId="176" fontId="9" fillId="0" borderId="0" xfId="0" applyNumberFormat="1" applyFont="1" applyFill="1"/>
    <xf numFmtId="3" fontId="23" fillId="0" borderId="0" xfId="0" applyNumberFormat="1" applyFont="1" applyFill="1" applyAlignment="1"/>
    <xf numFmtId="41" fontId="31" fillId="0" borderId="0" xfId="247" applyNumberFormat="1" applyFont="1" applyFill="1" applyBorder="1"/>
    <xf numFmtId="0" fontId="32" fillId="0" borderId="0" xfId="247" applyFont="1" applyFill="1" applyAlignment="1">
      <alignment horizontal="left"/>
    </xf>
    <xf numFmtId="0" fontId="30" fillId="0" borderId="0" xfId="247" applyFont="1" applyFill="1"/>
    <xf numFmtId="41" fontId="30" fillId="0" borderId="0" xfId="247" applyNumberFormat="1" applyFont="1" applyFill="1" applyBorder="1"/>
    <xf numFmtId="0" fontId="30" fillId="0" borderId="0" xfId="247" applyFont="1" applyFill="1" applyAlignment="1">
      <alignment horizontal="left"/>
    </xf>
    <xf numFmtId="0" fontId="33" fillId="0" borderId="0" xfId="247" applyFont="1" applyFill="1" applyBorder="1"/>
    <xf numFmtId="0" fontId="30" fillId="0" borderId="0" xfId="247" applyFont="1" applyFill="1" applyAlignment="1">
      <alignment horizontal="center"/>
    </xf>
    <xf numFmtId="0" fontId="14" fillId="0" borderId="0" xfId="247" applyFont="1" applyFill="1" applyAlignment="1">
      <alignment horizontal="center"/>
    </xf>
    <xf numFmtId="173" fontId="30" fillId="0" borderId="0" xfId="247" applyNumberFormat="1" applyFont="1" applyFill="1"/>
    <xf numFmtId="173" fontId="30" fillId="0" borderId="0" xfId="247" applyNumberFormat="1" applyFont="1" applyFill="1" applyBorder="1" applyAlignment="1">
      <alignment vertical="top"/>
    </xf>
    <xf numFmtId="41" fontId="30" fillId="0" borderId="13" xfId="247" applyNumberFormat="1" applyFont="1" applyFill="1" applyBorder="1"/>
    <xf numFmtId="173" fontId="10" fillId="0" borderId="0" xfId="86" applyNumberFormat="1" applyFont="1" applyFill="1" applyAlignment="1">
      <alignment horizontal="center"/>
    </xf>
    <xf numFmtId="0" fontId="9" fillId="0" borderId="0" xfId="247" applyFont="1" applyFill="1" applyAlignment="1">
      <alignment horizontal="center"/>
    </xf>
    <xf numFmtId="0" fontId="34" fillId="0" borderId="0" xfId="247" applyFont="1" applyFill="1" applyBorder="1"/>
    <xf numFmtId="0" fontId="14" fillId="0" borderId="0" xfId="247" applyFont="1" applyAlignment="1">
      <alignment horizontal="center"/>
    </xf>
    <xf numFmtId="41" fontId="9" fillId="0" borderId="13" xfId="247" applyNumberFormat="1" applyFont="1" applyFill="1" applyBorder="1"/>
    <xf numFmtId="38" fontId="16" fillId="0" borderId="0" xfId="0" applyNumberFormat="1" applyFont="1" applyFill="1" applyBorder="1" applyAlignment="1"/>
    <xf numFmtId="3" fontId="16" fillId="0" borderId="0" xfId="0" applyNumberFormat="1" applyFont="1"/>
    <xf numFmtId="40" fontId="16" fillId="0" borderId="0" xfId="0" applyNumberFormat="1" applyFont="1"/>
    <xf numFmtId="43" fontId="9" fillId="0" borderId="0" xfId="247" applyNumberFormat="1" applyFont="1" applyFill="1"/>
    <xf numFmtId="3" fontId="9" fillId="0" borderId="0" xfId="0" applyNumberFormat="1" applyFont="1" applyFill="1" applyAlignment="1"/>
    <xf numFmtId="41" fontId="31" fillId="25" borderId="0" xfId="247" applyNumberFormat="1" applyFont="1" applyFill="1" applyBorder="1"/>
    <xf numFmtId="0" fontId="11" fillId="0" borderId="0" xfId="209" applyFont="1" applyFill="1" applyBorder="1" applyAlignment="1">
      <alignment horizontal="left"/>
    </xf>
    <xf numFmtId="0" fontId="16" fillId="0" borderId="0" xfId="209" applyFont="1" applyBorder="1" applyAlignment="1"/>
    <xf numFmtId="0" fontId="16" fillId="0" borderId="0" xfId="209" applyFont="1" applyBorder="1" applyAlignment="1">
      <alignment horizontal="center"/>
    </xf>
    <xf numFmtId="0" fontId="16" fillId="0" borderId="0" xfId="209" applyFont="1" applyBorder="1"/>
    <xf numFmtId="0" fontId="16" fillId="0" borderId="0" xfId="209" applyNumberFormat="1" applyFont="1" applyFill="1" applyBorder="1" applyAlignment="1">
      <alignment horizontal="left"/>
    </xf>
    <xf numFmtId="0" fontId="13" fillId="0" borderId="0" xfId="209" applyNumberFormat="1" applyFont="1" applyFill="1" applyBorder="1" applyAlignment="1">
      <alignment horizontal="left"/>
    </xf>
    <xf numFmtId="0" fontId="16" fillId="0" borderId="0" xfId="209" applyFont="1" applyFill="1" applyBorder="1" applyAlignment="1">
      <alignment horizontal="center" wrapText="1"/>
    </xf>
    <xf numFmtId="3" fontId="16" fillId="0" borderId="0" xfId="209" applyNumberFormat="1" applyFont="1" applyFill="1" applyBorder="1" applyAlignment="1"/>
    <xf numFmtId="0" fontId="16" fillId="0" borderId="0" xfId="209" applyFont="1" applyFill="1" applyBorder="1" applyAlignment="1"/>
    <xf numFmtId="0" fontId="16" fillId="0" borderId="0" xfId="209" applyNumberFormat="1" applyFont="1" applyFill="1" applyBorder="1" applyAlignment="1">
      <alignment horizontal="center"/>
    </xf>
    <xf numFmtId="173" fontId="16" fillId="0" borderId="0" xfId="89" applyNumberFormat="1" applyFont="1" applyFill="1" applyBorder="1" applyAlignment="1">
      <alignment horizontal="right"/>
    </xf>
    <xf numFmtId="0" fontId="12" fillId="0" borderId="0" xfId="209" applyFont="1" applyFill="1" applyBorder="1" applyAlignment="1"/>
    <xf numFmtId="0" fontId="16" fillId="0" borderId="0" xfId="209" applyFont="1" applyFill="1" applyBorder="1"/>
    <xf numFmtId="0" fontId="13" fillId="0" borderId="0" xfId="209" applyFont="1" applyBorder="1" applyAlignment="1"/>
    <xf numFmtId="0" fontId="13" fillId="0" borderId="0" xfId="209" applyNumberFormat="1" applyFont="1" applyFill="1" applyBorder="1" applyAlignment="1">
      <alignment horizontal="center"/>
    </xf>
    <xf numFmtId="164" fontId="16" fillId="0" borderId="0" xfId="266" applyNumberFormat="1" applyFont="1" applyFill="1" applyBorder="1" applyAlignment="1"/>
    <xf numFmtId="173" fontId="16" fillId="0" borderId="0" xfId="89" applyNumberFormat="1" applyFont="1" applyFill="1" applyBorder="1" applyAlignment="1">
      <alignment horizontal="left"/>
    </xf>
    <xf numFmtId="0" fontId="16" fillId="0" borderId="0" xfId="209" applyFont="1" applyFill="1" applyBorder="1" applyAlignment="1">
      <alignment horizontal="center"/>
    </xf>
    <xf numFmtId="3" fontId="16" fillId="0" borderId="0" xfId="209" applyNumberFormat="1" applyFont="1" applyFill="1" applyBorder="1" applyAlignment="1">
      <alignment horizontal="right"/>
    </xf>
    <xf numFmtId="3" fontId="16" fillId="0" borderId="0" xfId="209" applyNumberFormat="1" applyFont="1" applyFill="1" applyBorder="1" applyAlignment="1">
      <alignment horizontal="center"/>
    </xf>
    <xf numFmtId="0" fontId="0" fillId="0" borderId="0" xfId="0" applyAlignment="1">
      <alignment horizontal="center" wrapText="1"/>
    </xf>
    <xf numFmtId="0" fontId="36" fillId="0" borderId="0" xfId="0" applyFont="1" applyFill="1"/>
    <xf numFmtId="0" fontId="23" fillId="0" borderId="0" xfId="247" applyFont="1" applyFill="1"/>
    <xf numFmtId="0" fontId="21" fillId="0" borderId="0" xfId="209" applyFont="1" applyFill="1" applyBorder="1" applyAlignment="1">
      <alignment horizontal="left"/>
    </xf>
    <xf numFmtId="0" fontId="13" fillId="0" borderId="0" xfId="209" applyFont="1" applyFill="1" applyBorder="1" applyAlignment="1">
      <alignment horizontal="left"/>
    </xf>
    <xf numFmtId="0" fontId="13" fillId="0" borderId="0" xfId="209" applyFont="1" applyFill="1" applyBorder="1" applyAlignment="1">
      <alignment horizontal="center"/>
    </xf>
    <xf numFmtId="173" fontId="16" fillId="0" borderId="14" xfId="89" applyNumberFormat="1" applyFont="1" applyFill="1" applyBorder="1" applyAlignment="1">
      <alignment horizontal="right"/>
    </xf>
    <xf numFmtId="0" fontId="13" fillId="0" borderId="0" xfId="209" applyFont="1" applyBorder="1" applyAlignment="1">
      <alignment horizontal="center"/>
    </xf>
    <xf numFmtId="0" fontId="16" fillId="0" borderId="0" xfId="247" applyFont="1" applyAlignment="1">
      <alignment horizontal="center"/>
    </xf>
    <xf numFmtId="0" fontId="9" fillId="0" borderId="0" xfId="209" applyFont="1" applyBorder="1" applyAlignment="1">
      <alignment horizontal="center"/>
    </xf>
    <xf numFmtId="49" fontId="9" fillId="0" borderId="0" xfId="247" applyNumberFormat="1" applyFont="1" applyAlignment="1">
      <alignment horizontal="center"/>
    </xf>
    <xf numFmtId="0" fontId="0" fillId="0" borderId="0" xfId="0" applyAlignment="1">
      <alignment horizontal="right"/>
    </xf>
    <xf numFmtId="0" fontId="13" fillId="0" borderId="0" xfId="209" applyFont="1" applyBorder="1"/>
    <xf numFmtId="3" fontId="14" fillId="0" borderId="0" xfId="0" applyNumberFormat="1" applyFont="1" applyFill="1" applyAlignment="1">
      <alignment horizontal="center"/>
    </xf>
    <xf numFmtId="0" fontId="8" fillId="0" borderId="0" xfId="0" applyFont="1" applyFill="1"/>
    <xf numFmtId="0" fontId="16" fillId="0" borderId="0" xfId="0" applyFont="1" applyBorder="1"/>
    <xf numFmtId="0" fontId="16" fillId="0" borderId="0" xfId="0" applyFont="1" applyAlignment="1">
      <alignment horizontal="center"/>
    </xf>
    <xf numFmtId="173" fontId="16" fillId="0" borderId="0" xfId="86" applyNumberFormat="1" applyFont="1"/>
    <xf numFmtId="10" fontId="16" fillId="0" borderId="0" xfId="0" applyNumberFormat="1" applyFont="1"/>
    <xf numFmtId="10" fontId="0" fillId="0" borderId="0" xfId="0" applyNumberFormat="1"/>
    <xf numFmtId="184" fontId="22" fillId="0" borderId="0" xfId="256" applyNumberFormat="1" applyFont="1"/>
    <xf numFmtId="0" fontId="75" fillId="0" borderId="0" xfId="256" applyFont="1"/>
    <xf numFmtId="184" fontId="22" fillId="0" borderId="0" xfId="256" applyNumberFormat="1" applyFont="1" applyAlignment="1">
      <alignment horizontal="center"/>
    </xf>
    <xf numFmtId="0" fontId="16" fillId="0" borderId="0" xfId="256" applyFont="1"/>
    <xf numFmtId="0" fontId="22" fillId="0" borderId="0" xfId="256" applyFont="1"/>
    <xf numFmtId="0" fontId="22" fillId="0" borderId="0" xfId="256" applyNumberFormat="1" applyFont="1" applyAlignment="1">
      <alignment horizontal="center"/>
    </xf>
    <xf numFmtId="0" fontId="22" fillId="0" borderId="0" xfId="256" applyNumberFormat="1" applyFont="1"/>
    <xf numFmtId="0" fontId="22" fillId="0" borderId="0" xfId="256" applyNumberFormat="1" applyFont="1" applyBorder="1" applyAlignment="1">
      <alignment horizontal="center"/>
    </xf>
    <xf numFmtId="184" fontId="76" fillId="0" borderId="0" xfId="256" applyNumberFormat="1" applyFont="1"/>
    <xf numFmtId="0" fontId="77" fillId="0" borderId="0" xfId="256" applyFont="1"/>
    <xf numFmtId="173" fontId="75" fillId="0" borderId="0" xfId="256" applyNumberFormat="1" applyFont="1"/>
    <xf numFmtId="0" fontId="78" fillId="0" borderId="0" xfId="256" applyFont="1"/>
    <xf numFmtId="184" fontId="16" fillId="0" borderId="0" xfId="256" applyNumberFormat="1" applyFont="1"/>
    <xf numFmtId="0" fontId="79" fillId="0" borderId="0" xfId="253" applyFont="1" applyFill="1" applyAlignment="1">
      <alignment horizontal="center"/>
    </xf>
    <xf numFmtId="0" fontId="79" fillId="0" borderId="0" xfId="253" applyFont="1" applyFill="1" applyAlignment="1">
      <alignment horizontal="left" indent="2"/>
    </xf>
    <xf numFmtId="39" fontId="79" fillId="0" borderId="0" xfId="253" applyNumberFormat="1" applyFont="1" applyFill="1"/>
    <xf numFmtId="0" fontId="75" fillId="0" borderId="0" xfId="256" applyFont="1" applyFill="1"/>
    <xf numFmtId="0" fontId="16" fillId="0" borderId="0" xfId="256" applyNumberFormat="1" applyFont="1" applyAlignment="1">
      <alignment horizontal="center"/>
    </xf>
    <xf numFmtId="0" fontId="16" fillId="0" borderId="0" xfId="256" applyNumberFormat="1" applyFont="1"/>
    <xf numFmtId="43" fontId="75" fillId="0" borderId="0" xfId="86" applyFont="1"/>
    <xf numFmtId="173" fontId="80" fillId="0" borderId="0" xfId="256" applyNumberFormat="1" applyFont="1"/>
    <xf numFmtId="184" fontId="9" fillId="0" borderId="0" xfId="256" applyNumberFormat="1" applyFont="1"/>
    <xf numFmtId="43" fontId="80" fillId="0" borderId="0" xfId="86" applyFont="1"/>
    <xf numFmtId="43" fontId="9" fillId="0" borderId="0" xfId="86" applyFont="1"/>
    <xf numFmtId="173" fontId="80" fillId="0" borderId="0" xfId="86" applyNumberFormat="1" applyFont="1"/>
    <xf numFmtId="173" fontId="9" fillId="0" borderId="0" xfId="86" applyNumberFormat="1" applyFont="1"/>
    <xf numFmtId="173" fontId="75" fillId="0" borderId="14" xfId="86" applyNumberFormat="1" applyFont="1" applyBorder="1"/>
    <xf numFmtId="0" fontId="75" fillId="0" borderId="0" xfId="0" applyFont="1"/>
    <xf numFmtId="173" fontId="75" fillId="0" borderId="0" xfId="256" applyNumberFormat="1" applyFont="1" applyBorder="1"/>
    <xf numFmtId="10" fontId="9" fillId="0" borderId="14" xfId="0" applyNumberFormat="1" applyFont="1" applyFill="1" applyBorder="1" applyAlignment="1"/>
    <xf numFmtId="0" fontId="83" fillId="0" borderId="0" xfId="256" applyFont="1" applyAlignment="1">
      <alignment horizontal="center"/>
    </xf>
    <xf numFmtId="173" fontId="0" fillId="0" borderId="0" xfId="86" applyNumberFormat="1" applyFont="1" applyFill="1"/>
    <xf numFmtId="173" fontId="0" fillId="0" borderId="0" xfId="0" applyNumberFormat="1"/>
    <xf numFmtId="41" fontId="16" fillId="0" borderId="0" xfId="247" applyNumberFormat="1" applyFont="1"/>
    <xf numFmtId="173" fontId="16" fillId="0" borderId="0" xfId="86" applyNumberFormat="1" applyFont="1" applyFill="1"/>
    <xf numFmtId="0" fontId="13" fillId="0" borderId="0" xfId="247" applyFont="1" applyAlignment="1">
      <alignment horizontal="center" wrapText="1"/>
    </xf>
    <xf numFmtId="38" fontId="16" fillId="0" borderId="0" xfId="0" applyNumberFormat="1" applyFont="1" applyFill="1" applyBorder="1" applyAlignment="1">
      <alignment horizontal="center"/>
    </xf>
    <xf numFmtId="0" fontId="6" fillId="0" borderId="0" xfId="247" applyFill="1" applyAlignment="1">
      <alignment horizontal="left"/>
    </xf>
    <xf numFmtId="0" fontId="84" fillId="0" borderId="0" xfId="247" applyFont="1" applyFill="1" applyBorder="1" applyAlignment="1">
      <alignment horizontal="left"/>
    </xf>
    <xf numFmtId="0" fontId="6" fillId="0" borderId="0" xfId="247" applyFill="1"/>
    <xf numFmtId="0" fontId="84" fillId="0" borderId="0" xfId="247" applyFont="1" applyFill="1" applyBorder="1"/>
    <xf numFmtId="0" fontId="73" fillId="0" borderId="0" xfId="247" applyFont="1" applyFill="1" applyAlignment="1">
      <alignment horizontal="center"/>
    </xf>
    <xf numFmtId="38" fontId="16" fillId="0" borderId="0" xfId="0" applyNumberFormat="1" applyFont="1" applyFill="1" applyBorder="1"/>
    <xf numFmtId="0" fontId="85" fillId="0" borderId="0" xfId="209" applyNumberFormat="1" applyFont="1" applyFill="1" applyBorder="1" applyAlignment="1">
      <alignment horizontal="left"/>
    </xf>
    <xf numFmtId="38" fontId="16" fillId="0" borderId="0" xfId="209" applyNumberFormat="1" applyFont="1" applyFill="1" applyBorder="1" applyAlignment="1">
      <alignment horizontal="right"/>
    </xf>
    <xf numFmtId="0" fontId="16" fillId="0" borderId="0" xfId="209" applyNumberFormat="1" applyFont="1" applyFill="1" applyBorder="1" applyAlignment="1">
      <alignment horizontal="right"/>
    </xf>
    <xf numFmtId="38" fontId="16" fillId="0" borderId="0" xfId="0" applyNumberFormat="1" applyFont="1" applyBorder="1" applyAlignment="1">
      <alignment horizontal="right"/>
    </xf>
    <xf numFmtId="0" fontId="8" fillId="0" borderId="0" xfId="0" applyFont="1" applyAlignment="1">
      <alignment horizontal="center"/>
    </xf>
    <xf numFmtId="0" fontId="8" fillId="0" borderId="0" xfId="209" applyFont="1" applyBorder="1" applyAlignment="1">
      <alignment horizontal="center"/>
    </xf>
    <xf numFmtId="38" fontId="12" fillId="0" borderId="0" xfId="209" applyNumberFormat="1" applyFont="1" applyFill="1" applyBorder="1" applyAlignment="1"/>
    <xf numFmtId="173" fontId="12" fillId="0" borderId="14" xfId="86" applyNumberFormat="1" applyFont="1" applyFill="1" applyBorder="1" applyAlignment="1"/>
    <xf numFmtId="0" fontId="16" fillId="0" borderId="14" xfId="209" applyNumberFormat="1" applyFont="1" applyFill="1" applyBorder="1" applyAlignment="1">
      <alignment horizontal="left"/>
    </xf>
    <xf numFmtId="0" fontId="22" fillId="0" borderId="0" xfId="256" applyNumberFormat="1" applyFont="1" applyFill="1" applyAlignment="1">
      <alignment horizontal="center"/>
    </xf>
    <xf numFmtId="0" fontId="16" fillId="0" borderId="0" xfId="256" applyNumberFormat="1" applyFont="1" applyFill="1"/>
    <xf numFmtId="41" fontId="75" fillId="0" borderId="0" xfId="256" applyNumberFormat="1" applyFont="1" applyFill="1"/>
    <xf numFmtId="41" fontId="75" fillId="0" borderId="0" xfId="256" applyNumberFormat="1" applyFont="1" applyFill="1" applyBorder="1"/>
    <xf numFmtId="173" fontId="75" fillId="0" borderId="0" xfId="256" applyNumberFormat="1" applyFont="1" applyFill="1"/>
    <xf numFmtId="10" fontId="75" fillId="0" borderId="11" xfId="264" applyNumberFormat="1" applyFont="1" applyFill="1" applyBorder="1"/>
    <xf numFmtId="173" fontId="75" fillId="0" borderId="0" xfId="86" applyNumberFormat="1" applyFont="1" applyFill="1"/>
    <xf numFmtId="3" fontId="8" fillId="0" borderId="0" xfId="0" applyNumberFormat="1" applyFont="1" applyAlignment="1">
      <alignment horizontal="center"/>
    </xf>
    <xf numFmtId="10" fontId="16" fillId="0" borderId="0" xfId="264" applyNumberFormat="1" applyFont="1" applyAlignment="1">
      <alignment horizontal="right"/>
    </xf>
    <xf numFmtId="0" fontId="13" fillId="0" borderId="0" xfId="0" applyFont="1" applyAlignment="1">
      <alignment horizontal="center" wrapText="1"/>
    </xf>
    <xf numFmtId="0" fontId="13" fillId="0" borderId="0" xfId="0" applyFont="1" applyAlignment="1">
      <alignment wrapText="1"/>
    </xf>
    <xf numFmtId="10" fontId="12" fillId="0" borderId="0" xfId="264" applyNumberFormat="1" applyFont="1"/>
    <xf numFmtId="174" fontId="6" fillId="0" borderId="0" xfId="115" applyNumberFormat="1"/>
    <xf numFmtId="0" fontId="8" fillId="0" borderId="0" xfId="0" applyFont="1" applyAlignment="1">
      <alignment horizontal="right"/>
    </xf>
    <xf numFmtId="0" fontId="16" fillId="0" borderId="0" xfId="0" applyFont="1" applyAlignment="1">
      <alignment horizontal="centerContinuous"/>
    </xf>
    <xf numFmtId="0" fontId="21" fillId="0" borderId="0" xfId="0" applyFont="1" applyAlignment="1">
      <alignment horizontal="center"/>
    </xf>
    <xf numFmtId="0" fontId="13"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0" fontId="21" fillId="0" borderId="0" xfId="0" applyFont="1" applyAlignment="1">
      <alignment horizontal="left"/>
    </xf>
    <xf numFmtId="0" fontId="8" fillId="0" borderId="0" xfId="0" applyFont="1" applyAlignment="1">
      <alignment horizontal="left"/>
    </xf>
    <xf numFmtId="0" fontId="21"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9" fillId="0" borderId="0" xfId="247" applyFont="1"/>
    <xf numFmtId="0" fontId="6" fillId="0" borderId="0" xfId="247" applyAlignment="1">
      <alignment horizontal="left"/>
    </xf>
    <xf numFmtId="0" fontId="6" fillId="0" borderId="0" xfId="247"/>
    <xf numFmtId="0" fontId="19" fillId="0" borderId="0" xfId="247" applyFont="1" applyAlignment="1">
      <alignment horizontal="left"/>
    </xf>
    <xf numFmtId="173" fontId="16" fillId="0" borderId="0" xfId="209" applyNumberFormat="1" applyFont="1" applyFill="1" applyBorder="1"/>
    <xf numFmtId="0" fontId="16" fillId="25" borderId="0" xfId="209" applyNumberFormat="1" applyFont="1" applyFill="1" applyBorder="1" applyAlignment="1">
      <alignment horizontal="center"/>
    </xf>
    <xf numFmtId="0" fontId="13" fillId="25" borderId="0" xfId="209" applyNumberFormat="1" applyFont="1" applyFill="1" applyBorder="1" applyAlignment="1">
      <alignment horizontal="left"/>
    </xf>
    <xf numFmtId="0" fontId="12" fillId="25" borderId="0" xfId="209" applyFont="1" applyFill="1" applyBorder="1" applyAlignment="1"/>
    <xf numFmtId="0" fontId="16" fillId="25" borderId="0" xfId="209" applyNumberFormat="1" applyFont="1" applyFill="1" applyBorder="1" applyAlignment="1">
      <alignment horizontal="left"/>
    </xf>
    <xf numFmtId="0" fontId="16" fillId="25" borderId="0" xfId="209" applyFont="1" applyFill="1" applyBorder="1"/>
    <xf numFmtId="173" fontId="16" fillId="25" borderId="0" xfId="89" applyNumberFormat="1" applyFont="1" applyFill="1" applyBorder="1" applyAlignment="1">
      <alignment horizontal="right"/>
    </xf>
    <xf numFmtId="0" fontId="0" fillId="25" borderId="0" xfId="0" applyFill="1" applyBorder="1"/>
    <xf numFmtId="164" fontId="16" fillId="25" borderId="0" xfId="266" applyNumberFormat="1" applyFont="1" applyFill="1" applyBorder="1" applyAlignment="1"/>
    <xf numFmtId="173" fontId="16" fillId="25" borderId="0" xfId="89" applyNumberFormat="1" applyFont="1" applyFill="1" applyBorder="1" applyAlignment="1">
      <alignment horizontal="left"/>
    </xf>
    <xf numFmtId="0" fontId="19" fillId="0" borderId="0" xfId="247" applyFont="1" applyAlignment="1"/>
    <xf numFmtId="0" fontId="17" fillId="0" borderId="0" xfId="0" applyFont="1" applyBorder="1"/>
    <xf numFmtId="0" fontId="21" fillId="0" borderId="0" xfId="209" applyFont="1" applyFill="1" applyBorder="1" applyAlignment="1">
      <alignment horizontal="center"/>
    </xf>
    <xf numFmtId="0" fontId="17" fillId="0" borderId="0" xfId="209" applyNumberFormat="1" applyFont="1" applyFill="1" applyBorder="1" applyAlignment="1">
      <alignment horizontal="left"/>
    </xf>
    <xf numFmtId="173" fontId="17" fillId="0" borderId="0" xfId="89" applyNumberFormat="1" applyFont="1" applyFill="1" applyBorder="1" applyAlignment="1">
      <alignment horizontal="right"/>
    </xf>
    <xf numFmtId="0" fontId="18" fillId="0" borderId="0" xfId="247" applyFont="1" applyFill="1"/>
    <xf numFmtId="0" fontId="87" fillId="0" borderId="0" xfId="247" applyFont="1" applyFill="1"/>
    <xf numFmtId="9" fontId="14" fillId="0" borderId="0" xfId="247" quotePrefix="1" applyNumberFormat="1" applyFont="1" applyFill="1" applyAlignment="1">
      <alignment horizontal="center"/>
    </xf>
    <xf numFmtId="0" fontId="8" fillId="0" borderId="0" xfId="256" applyNumberFormat="1" applyFont="1" applyAlignment="1">
      <alignment horizontal="center"/>
    </xf>
    <xf numFmtId="0" fontId="8" fillId="0" borderId="0" xfId="256" applyNumberFormat="1" applyFont="1"/>
    <xf numFmtId="184" fontId="8" fillId="0" borderId="0" xfId="256" applyNumberFormat="1" applyFont="1" applyAlignment="1">
      <alignment horizontal="center"/>
    </xf>
    <xf numFmtId="0" fontId="13" fillId="0" borderId="0" xfId="256" applyFont="1"/>
    <xf numFmtId="0" fontId="8" fillId="0" borderId="11" xfId="256" applyNumberFormat="1" applyFont="1" applyBorder="1" applyAlignment="1">
      <alignment horizontal="center"/>
    </xf>
    <xf numFmtId="184" fontId="8" fillId="0" borderId="11" xfId="256" applyNumberFormat="1" applyFont="1" applyBorder="1" applyAlignment="1">
      <alignment horizontal="center"/>
    </xf>
    <xf numFmtId="0" fontId="78" fillId="0" borderId="11" xfId="256" applyFont="1" applyBorder="1" applyAlignment="1">
      <alignment horizontal="center"/>
    </xf>
    <xf numFmtId="0" fontId="13" fillId="0" borderId="0" xfId="256" applyFont="1" applyAlignment="1">
      <alignment horizontal="center"/>
    </xf>
    <xf numFmtId="0" fontId="88" fillId="0" borderId="0" xfId="256" applyFont="1" applyFill="1"/>
    <xf numFmtId="6" fontId="16" fillId="0" borderId="0" xfId="0" applyNumberFormat="1" applyFont="1" applyAlignment="1">
      <alignment horizontal="right"/>
    </xf>
    <xf numFmtId="0" fontId="13" fillId="0" borderId="0" xfId="0" applyFont="1" applyAlignment="1">
      <alignment horizontal="left"/>
    </xf>
    <xf numFmtId="173" fontId="90" fillId="0" borderId="0" xfId="86" applyNumberFormat="1" applyFont="1" applyFill="1"/>
    <xf numFmtId="173" fontId="75" fillId="0" borderId="0" xfId="86" applyNumberFormat="1" applyFont="1" applyFill="1" applyBorder="1"/>
    <xf numFmtId="9" fontId="75" fillId="0" borderId="0" xfId="264" applyFont="1" applyFill="1"/>
    <xf numFmtId="41" fontId="91" fillId="26" borderId="0" xfId="256" applyNumberFormat="1" applyFont="1" applyFill="1"/>
    <xf numFmtId="41" fontId="91" fillId="26" borderId="0" xfId="256" applyNumberFormat="1" applyFont="1" applyFill="1" applyBorder="1"/>
    <xf numFmtId="10" fontId="75" fillId="0" borderId="0" xfId="264" applyNumberFormat="1" applyFont="1" applyFill="1"/>
    <xf numFmtId="10" fontId="75" fillId="0" borderId="0" xfId="264" applyNumberFormat="1" applyFont="1" applyFill="1" applyBorder="1"/>
    <xf numFmtId="0" fontId="95" fillId="0" borderId="0" xfId="0" applyFont="1" applyBorder="1" applyAlignment="1">
      <alignment horizontal="center"/>
    </xf>
    <xf numFmtId="0" fontId="94" fillId="0" borderId="0" xfId="247" applyFont="1" applyFill="1" applyAlignment="1">
      <alignment horizontal="center"/>
    </xf>
    <xf numFmtId="164" fontId="75" fillId="0" borderId="0" xfId="264" applyNumberFormat="1" applyFont="1" applyFill="1"/>
    <xf numFmtId="0" fontId="9" fillId="0" borderId="0" xfId="256" applyFont="1"/>
    <xf numFmtId="173" fontId="9" fillId="0" borderId="0" xfId="256" applyNumberFormat="1" applyFont="1"/>
    <xf numFmtId="164" fontId="0" fillId="0" borderId="0" xfId="264" applyNumberFormat="1" applyFont="1"/>
    <xf numFmtId="173" fontId="98" fillId="0" borderId="0" xfId="256" applyNumberFormat="1" applyFont="1" applyFill="1" applyBorder="1"/>
    <xf numFmtId="0" fontId="27" fillId="0" borderId="0" xfId="247" applyFont="1" applyFill="1" applyAlignment="1">
      <alignment horizontal="center"/>
    </xf>
    <xf numFmtId="37" fontId="16" fillId="0" borderId="0" xfId="209" applyNumberFormat="1" applyFont="1" applyFill="1" applyBorder="1" applyAlignment="1">
      <alignment horizontal="right"/>
    </xf>
    <xf numFmtId="37" fontId="12" fillId="0" borderId="0" xfId="209" applyNumberFormat="1" applyFont="1" applyFill="1" applyBorder="1" applyAlignment="1"/>
    <xf numFmtId="0" fontId="101" fillId="0" borderId="0" xfId="247" applyFont="1" applyFill="1" applyBorder="1"/>
    <xf numFmtId="0" fontId="16" fillId="0" borderId="0" xfId="0" applyFont="1" applyAlignment="1"/>
    <xf numFmtId="0" fontId="16" fillId="0" borderId="0" xfId="0" applyFont="1" applyAlignment="1">
      <alignment horizontal="center" wrapText="1"/>
    </xf>
    <xf numFmtId="0" fontId="36" fillId="0" borderId="0" xfId="0" applyFont="1" applyAlignment="1">
      <alignment wrapText="1"/>
    </xf>
    <xf numFmtId="0" fontId="36" fillId="0" borderId="0" xfId="0" applyFont="1"/>
    <xf numFmtId="0" fontId="36" fillId="0" borderId="0" xfId="0" applyFont="1" applyAlignment="1">
      <alignment horizontal="center" wrapText="1"/>
    </xf>
    <xf numFmtId="173" fontId="0" fillId="0" borderId="14" xfId="0" applyNumberFormat="1" applyBorder="1"/>
    <xf numFmtId="9" fontId="0" fillId="0" borderId="0" xfId="264" applyFont="1"/>
    <xf numFmtId="0" fontId="103" fillId="0" borderId="0" xfId="0" applyFont="1" applyAlignment="1">
      <alignment horizontal="center" wrapText="1"/>
    </xf>
    <xf numFmtId="0" fontId="22" fillId="0" borderId="0" xfId="253" applyFont="1" applyFill="1" applyAlignment="1">
      <alignment horizontal="center"/>
    </xf>
    <xf numFmtId="0" fontId="36" fillId="0" borderId="0" xfId="247" applyFont="1" applyFill="1" applyAlignment="1">
      <alignment horizontal="left"/>
    </xf>
    <xf numFmtId="0" fontId="36" fillId="0" borderId="0" xfId="247" applyFont="1" applyFill="1"/>
    <xf numFmtId="0" fontId="105" fillId="0" borderId="0" xfId="247" applyFont="1" applyFill="1" applyAlignment="1">
      <alignment horizontal="center"/>
    </xf>
    <xf numFmtId="0" fontId="106" fillId="0" borderId="0" xfId="247" applyFont="1" applyFill="1" applyBorder="1"/>
    <xf numFmtId="188" fontId="107" fillId="0" borderId="0" xfId="209" applyNumberFormat="1" applyFont="1" applyFill="1" applyBorder="1" applyAlignment="1">
      <alignment horizontal="center"/>
    </xf>
    <xf numFmtId="38" fontId="0" fillId="0" borderId="0" xfId="0" applyNumberFormat="1" applyBorder="1"/>
    <xf numFmtId="0" fontId="6" fillId="0" borderId="0" xfId="0" applyFont="1"/>
    <xf numFmtId="3" fontId="17" fillId="0" borderId="0" xfId="209" applyNumberFormat="1" applyFont="1" applyBorder="1" applyAlignment="1">
      <alignment horizontal="center"/>
    </xf>
    <xf numFmtId="0" fontId="108" fillId="0" borderId="0" xfId="256" applyFont="1" applyFill="1"/>
    <xf numFmtId="41" fontId="108" fillId="0" borderId="0" xfId="256" applyNumberFormat="1" applyFont="1" applyFill="1"/>
    <xf numFmtId="41" fontId="108" fillId="0" borderId="0" xfId="256" applyNumberFormat="1" applyFont="1" applyFill="1" applyBorder="1"/>
    <xf numFmtId="0" fontId="0" fillId="0" borderId="0" xfId="0" applyFill="1" applyAlignment="1"/>
    <xf numFmtId="0" fontId="16" fillId="0" borderId="0" xfId="0" applyFont="1" applyFill="1" applyAlignment="1">
      <alignment horizontal="centerContinuous"/>
    </xf>
    <xf numFmtId="43" fontId="9" fillId="0" borderId="0" xfId="86" applyFont="1" applyAlignment="1">
      <alignment horizontal="center"/>
    </xf>
    <xf numFmtId="43" fontId="9" fillId="0" borderId="0" xfId="86" applyFont="1" applyBorder="1" applyAlignment="1">
      <alignment horizontal="center"/>
    </xf>
    <xf numFmtId="43" fontId="8" fillId="0" borderId="0" xfId="86" applyFont="1" applyBorder="1" applyAlignment="1">
      <alignment horizontal="center"/>
    </xf>
    <xf numFmtId="43" fontId="8" fillId="0" borderId="0" xfId="86" applyFont="1" applyAlignment="1">
      <alignment horizontal="center"/>
    </xf>
    <xf numFmtId="43" fontId="19" fillId="0" borderId="0" xfId="86" applyFont="1"/>
    <xf numFmtId="0" fontId="10" fillId="0" borderId="0" xfId="247" applyFont="1" applyFill="1" applyBorder="1" applyAlignment="1">
      <alignment horizontal="center"/>
    </xf>
    <xf numFmtId="0" fontId="9" fillId="0" borderId="0" xfId="0" applyFont="1" applyBorder="1" applyAlignment="1">
      <alignment horizontal="center"/>
    </xf>
    <xf numFmtId="0" fontId="8" fillId="0" borderId="0" xfId="256" applyNumberFormat="1" applyFont="1" applyBorder="1" applyAlignment="1">
      <alignment horizontal="center"/>
    </xf>
    <xf numFmtId="0" fontId="16" fillId="0" borderId="0" xfId="256" applyFont="1" applyBorder="1"/>
    <xf numFmtId="0" fontId="8" fillId="0" borderId="11" xfId="256" applyNumberFormat="1" applyFont="1" applyBorder="1"/>
    <xf numFmtId="184" fontId="8" fillId="0" borderId="0" xfId="256" applyNumberFormat="1" applyFont="1" applyBorder="1" applyAlignment="1">
      <alignment horizontal="center"/>
    </xf>
    <xf numFmtId="0" fontId="16" fillId="0" borderId="0" xfId="256" applyFont="1" applyFill="1"/>
    <xf numFmtId="0" fontId="75" fillId="0" borderId="0" xfId="256" applyFont="1" applyAlignment="1">
      <alignment horizontal="center"/>
    </xf>
    <xf numFmtId="173" fontId="82" fillId="0" borderId="0" xfId="256" applyNumberFormat="1" applyFont="1" applyFill="1" applyBorder="1"/>
    <xf numFmtId="0" fontId="22" fillId="0" borderId="0" xfId="256" applyFont="1" applyFill="1"/>
    <xf numFmtId="3" fontId="82" fillId="0" borderId="0" xfId="256" applyNumberFormat="1" applyFont="1" applyFill="1" applyBorder="1"/>
    <xf numFmtId="173" fontId="82" fillId="0" borderId="0" xfId="256" applyNumberFormat="1" applyFont="1" applyFill="1"/>
    <xf numFmtId="0" fontId="0" fillId="0" borderId="0" xfId="0" applyBorder="1" applyAlignment="1">
      <alignment horizontal="center"/>
    </xf>
    <xf numFmtId="0" fontId="75" fillId="0" borderId="0" xfId="256" applyFont="1" applyFill="1" applyBorder="1"/>
    <xf numFmtId="173" fontId="75" fillId="0" borderId="0" xfId="256" applyNumberFormat="1" applyFont="1" applyFill="1" applyBorder="1"/>
    <xf numFmtId="0" fontId="26" fillId="0" borderId="0" xfId="247" applyFont="1" applyFill="1" applyBorder="1"/>
    <xf numFmtId="38" fontId="30" fillId="0" borderId="13" xfId="247" applyNumberFormat="1" applyFont="1" applyFill="1" applyBorder="1" applyAlignment="1">
      <alignment horizontal="right"/>
    </xf>
    <xf numFmtId="0" fontId="36" fillId="0" borderId="0" xfId="247" applyFont="1" applyAlignment="1">
      <alignment horizontal="center"/>
    </xf>
    <xf numFmtId="0" fontId="79" fillId="0" borderId="0" xfId="256" applyNumberFormat="1" applyFont="1" applyFill="1"/>
    <xf numFmtId="10" fontId="7" fillId="0" borderId="0" xfId="257" applyNumberFormat="1" applyProtection="1"/>
    <xf numFmtId="10" fontId="7" fillId="0" borderId="15" xfId="257" applyNumberFormat="1" applyBorder="1" applyProtection="1"/>
    <xf numFmtId="194" fontId="7" fillId="0" borderId="0" xfId="257" applyNumberFormat="1" applyProtection="1"/>
    <xf numFmtId="176" fontId="7" fillId="0" borderId="0" xfId="257" applyNumberFormat="1" applyProtection="1"/>
    <xf numFmtId="10" fontId="121" fillId="0" borderId="0" xfId="257" applyNumberFormat="1" applyFont="1" applyProtection="1"/>
    <xf numFmtId="173" fontId="124" fillId="0" borderId="0" xfId="0" applyNumberFormat="1" applyFont="1"/>
    <xf numFmtId="0" fontId="111" fillId="0" borderId="0" xfId="209" applyFont="1" applyFill="1" applyBorder="1" applyAlignment="1">
      <alignment horizontal="center"/>
    </xf>
    <xf numFmtId="0" fontId="103" fillId="0" borderId="0" xfId="209" applyFont="1" applyFill="1" applyBorder="1" applyAlignment="1">
      <alignment horizontal="left"/>
    </xf>
    <xf numFmtId="0" fontId="36" fillId="0" borderId="0" xfId="209" applyNumberFormat="1" applyFont="1" applyFill="1" applyBorder="1" applyAlignment="1">
      <alignment horizontal="center"/>
    </xf>
    <xf numFmtId="0" fontId="36" fillId="0" borderId="0" xfId="209" applyNumberFormat="1" applyFont="1" applyFill="1" applyBorder="1" applyAlignment="1">
      <alignment horizontal="left"/>
    </xf>
    <xf numFmtId="0" fontId="36" fillId="0" borderId="0" xfId="209" applyFont="1" applyFill="1" applyBorder="1" applyAlignment="1"/>
    <xf numFmtId="0" fontId="36" fillId="0" borderId="0" xfId="209" applyFont="1" applyFill="1" applyBorder="1" applyAlignment="1">
      <alignment horizontal="center"/>
    </xf>
    <xf numFmtId="0" fontId="36" fillId="0" borderId="0" xfId="209" applyFont="1" applyBorder="1"/>
    <xf numFmtId="0" fontId="36" fillId="0" borderId="0" xfId="209" applyFont="1" applyFill="1" applyBorder="1"/>
    <xf numFmtId="3" fontId="36" fillId="0" borderId="0" xfId="209" applyNumberFormat="1" applyFont="1" applyFill="1" applyBorder="1" applyAlignment="1"/>
    <xf numFmtId="0" fontId="111" fillId="0" borderId="0" xfId="209" applyFont="1" applyFill="1" applyBorder="1"/>
    <xf numFmtId="38" fontId="16" fillId="0" borderId="0" xfId="0" applyNumberFormat="1" applyFont="1" applyBorder="1"/>
    <xf numFmtId="0" fontId="36" fillId="0" borderId="0" xfId="247" applyFont="1" applyFill="1" applyBorder="1"/>
    <xf numFmtId="0" fontId="123" fillId="0" borderId="0" xfId="247" applyFont="1" applyFill="1" applyAlignment="1">
      <alignment horizontal="center"/>
    </xf>
    <xf numFmtId="0" fontId="16" fillId="0" borderId="0" xfId="247" applyFont="1" applyFill="1" applyBorder="1"/>
    <xf numFmtId="0" fontId="103" fillId="0" borderId="0" xfId="0" applyFont="1" applyAlignment="1">
      <alignment horizontal="center"/>
    </xf>
    <xf numFmtId="41" fontId="0" fillId="0" borderId="0" xfId="0" applyNumberFormat="1" applyFill="1"/>
    <xf numFmtId="37" fontId="125" fillId="0" borderId="13" xfId="0" applyNumberFormat="1" applyFont="1" applyBorder="1"/>
    <xf numFmtId="0" fontId="30" fillId="0" borderId="0" xfId="0" applyFont="1" applyFill="1" applyAlignment="1">
      <alignment horizontal="left"/>
    </xf>
    <xf numFmtId="0" fontId="30" fillId="0" borderId="0" xfId="0" applyFont="1" applyFill="1" applyBorder="1"/>
    <xf numFmtId="41" fontId="30" fillId="0" borderId="11" xfId="247" applyNumberFormat="1" applyFont="1" applyFill="1" applyBorder="1"/>
    <xf numFmtId="3" fontId="23" fillId="31" borderId="0" xfId="0" applyNumberFormat="1" applyFont="1" applyFill="1" applyAlignment="1"/>
    <xf numFmtId="3" fontId="23" fillId="31" borderId="0" xfId="0" applyNumberFormat="1" applyFont="1" applyFill="1" applyBorder="1" applyAlignment="1"/>
    <xf numFmtId="173" fontId="82" fillId="31" borderId="0" xfId="256" applyNumberFormat="1" applyFont="1" applyFill="1" applyBorder="1"/>
    <xf numFmtId="0" fontId="75" fillId="31" borderId="0" xfId="256" applyFont="1" applyFill="1" applyAlignment="1">
      <alignment horizontal="center"/>
    </xf>
    <xf numFmtId="174" fontId="0" fillId="0" borderId="0" xfId="115" applyNumberFormat="1" applyFont="1"/>
    <xf numFmtId="0" fontId="16" fillId="0" borderId="0" xfId="247" applyFont="1" applyFill="1" applyAlignment="1">
      <alignment horizontal="center"/>
    </xf>
    <xf numFmtId="3" fontId="36" fillId="31" borderId="0" xfId="209" applyNumberFormat="1" applyFont="1" applyFill="1" applyBorder="1" applyAlignment="1"/>
    <xf numFmtId="0" fontId="0" fillId="31" borderId="0" xfId="0" applyFill="1"/>
    <xf numFmtId="0" fontId="9" fillId="31" borderId="0" xfId="0" applyFont="1" applyFill="1"/>
    <xf numFmtId="10" fontId="16" fillId="0" borderId="0" xfId="264" applyNumberFormat="1" applyFont="1" applyFill="1"/>
    <xf numFmtId="174" fontId="0" fillId="0" borderId="0" xfId="0" applyNumberFormat="1" applyBorder="1"/>
    <xf numFmtId="6" fontId="16" fillId="0" borderId="0" xfId="0" applyNumberFormat="1" applyFont="1" applyBorder="1" applyAlignment="1">
      <alignment horizontal="right"/>
    </xf>
    <xf numFmtId="10" fontId="75" fillId="31" borderId="0" xfId="264" applyNumberFormat="1" applyFont="1" applyFill="1"/>
    <xf numFmtId="0" fontId="78" fillId="0" borderId="0" xfId="256" applyFont="1" applyFill="1"/>
    <xf numFmtId="41" fontId="75" fillId="31" borderId="0" xfId="256" applyNumberFormat="1" applyFont="1" applyFill="1"/>
    <xf numFmtId="0" fontId="75" fillId="31" borderId="0" xfId="256" applyFont="1" applyFill="1"/>
    <xf numFmtId="10" fontId="75" fillId="31" borderId="0" xfId="264" applyNumberFormat="1" applyFont="1" applyFill="1" applyBorder="1"/>
    <xf numFmtId="41" fontId="91" fillId="32" borderId="0" xfId="256" applyNumberFormat="1" applyFont="1" applyFill="1"/>
    <xf numFmtId="41" fontId="91" fillId="32" borderId="0" xfId="256" applyNumberFormat="1" applyFont="1" applyFill="1" applyBorder="1"/>
    <xf numFmtId="10" fontId="75" fillId="31" borderId="11" xfId="264" applyNumberFormat="1" applyFont="1" applyFill="1" applyBorder="1"/>
    <xf numFmtId="173" fontId="75" fillId="31" borderId="0" xfId="86" applyNumberFormat="1" applyFont="1" applyFill="1"/>
    <xf numFmtId="41" fontId="75" fillId="31" borderId="0" xfId="256" applyNumberFormat="1" applyFont="1" applyFill="1" applyBorder="1"/>
    <xf numFmtId="10" fontId="7" fillId="0" borderId="0" xfId="257" applyNumberFormat="1" applyBorder="1" applyProtection="1"/>
    <xf numFmtId="192" fontId="7" fillId="0" borderId="0" xfId="257" applyNumberFormat="1" applyBorder="1" applyProtection="1"/>
    <xf numFmtId="191" fontId="7" fillId="0" borderId="0" xfId="257" applyNumberFormat="1" applyBorder="1" applyProtection="1"/>
    <xf numFmtId="176" fontId="7" fillId="0" borderId="0" xfId="257" applyNumberFormat="1" applyBorder="1" applyProtection="1"/>
    <xf numFmtId="172" fontId="7" fillId="0" borderId="0" xfId="255" applyFont="1" applyAlignment="1" applyProtection="1"/>
    <xf numFmtId="172" fontId="9" fillId="0" borderId="0" xfId="255" applyFont="1" applyAlignment="1" applyProtection="1"/>
    <xf numFmtId="0" fontId="0" fillId="0" borderId="0" xfId="0" applyBorder="1" applyProtection="1"/>
    <xf numFmtId="0" fontId="10" fillId="0" borderId="0" xfId="255" applyNumberFormat="1" applyFont="1" applyBorder="1" applyAlignment="1" applyProtection="1">
      <alignment horizontal="left"/>
    </xf>
    <xf numFmtId="14" fontId="10" fillId="0" borderId="0" xfId="255" applyNumberFormat="1" applyFont="1" applyBorder="1" applyAlignment="1" applyProtection="1"/>
    <xf numFmtId="172" fontId="10" fillId="0" borderId="0" xfId="255" applyFont="1" applyFill="1" applyAlignment="1" applyProtection="1"/>
    <xf numFmtId="172" fontId="9" fillId="0" borderId="0" xfId="255" applyFont="1" applyFill="1" applyAlignment="1" applyProtection="1"/>
    <xf numFmtId="0" fontId="9" fillId="0" borderId="0" xfId="255" applyNumberFormat="1" applyFont="1" applyAlignment="1" applyProtection="1"/>
    <xf numFmtId="0" fontId="9" fillId="0" borderId="0" xfId="0" applyNumberFormat="1" applyFont="1" applyAlignment="1" applyProtection="1">
      <alignment horizontal="center"/>
    </xf>
    <xf numFmtId="0" fontId="9" fillId="0" borderId="0" xfId="0" applyFont="1" applyAlignment="1" applyProtection="1"/>
    <xf numFmtId="0" fontId="9" fillId="0" borderId="0" xfId="255" applyNumberFormat="1" applyFont="1" applyProtection="1"/>
    <xf numFmtId="0" fontId="9" fillId="0" borderId="0" xfId="255" applyNumberFormat="1" applyFont="1" applyAlignment="1" applyProtection="1">
      <alignment horizontal="right"/>
    </xf>
    <xf numFmtId="0" fontId="23" fillId="0" borderId="0" xfId="86" applyNumberFormat="1" applyFont="1" applyFill="1" applyAlignment="1" applyProtection="1"/>
    <xf numFmtId="3" fontId="9" fillId="0" borderId="0" xfId="255" applyNumberFormat="1" applyFont="1" applyAlignment="1" applyProtection="1"/>
    <xf numFmtId="3" fontId="9" fillId="0" borderId="0" xfId="0" applyNumberFormat="1" applyFont="1" applyAlignment="1" applyProtection="1">
      <alignment horizontal="center"/>
    </xf>
    <xf numFmtId="0" fontId="7" fillId="0" borderId="0" xfId="255" applyNumberFormat="1" applyFont="1" applyAlignment="1" applyProtection="1">
      <alignment horizontal="center"/>
    </xf>
    <xf numFmtId="0" fontId="9" fillId="0" borderId="0" xfId="255" applyNumberFormat="1" applyFont="1" applyAlignment="1" applyProtection="1">
      <alignment horizontal="center"/>
    </xf>
    <xf numFmtId="49" fontId="9" fillId="0" borderId="0" xfId="255" applyNumberFormat="1" applyFont="1" applyAlignment="1" applyProtection="1">
      <alignment horizontal="center"/>
    </xf>
    <xf numFmtId="0" fontId="0" fillId="0" borderId="0" xfId="0" applyProtection="1"/>
    <xf numFmtId="3" fontId="25" fillId="0" borderId="0" xfId="0" applyNumberFormat="1" applyFont="1" applyAlignment="1" applyProtection="1">
      <alignment horizontal="center"/>
    </xf>
    <xf numFmtId="49" fontId="9" fillId="0" borderId="0" xfId="255" applyNumberFormat="1" applyFont="1" applyProtection="1"/>
    <xf numFmtId="39" fontId="9" fillId="0" borderId="0" xfId="86" applyNumberFormat="1" applyFont="1" applyAlignment="1" applyProtection="1">
      <alignment horizontal="center"/>
    </xf>
    <xf numFmtId="0" fontId="7" fillId="0" borderId="6" xfId="255" applyNumberFormat="1" applyFont="1" applyBorder="1" applyAlignment="1" applyProtection="1">
      <alignment horizontal="center"/>
    </xf>
    <xf numFmtId="0" fontId="9" fillId="0" borderId="0" xfId="255" applyNumberFormat="1" applyFont="1" applyBorder="1" applyAlignment="1" applyProtection="1">
      <alignment horizontal="center"/>
    </xf>
    <xf numFmtId="0" fontId="9" fillId="0" borderId="6" xfId="255" applyNumberFormat="1" applyFont="1" applyBorder="1" applyAlignment="1" applyProtection="1">
      <alignment horizontal="center"/>
    </xf>
    <xf numFmtId="0" fontId="9" fillId="0" borderId="0" xfId="0" applyNumberFormat="1" applyFont="1" applyProtection="1"/>
    <xf numFmtId="0" fontId="9" fillId="0" borderId="0" xfId="255" applyNumberFormat="1" applyFont="1" applyFill="1" applyProtection="1"/>
    <xf numFmtId="3" fontId="9" fillId="0" borderId="0" xfId="255" applyNumberFormat="1" applyFont="1" applyProtection="1"/>
    <xf numFmtId="0" fontId="9" fillId="0" borderId="0" xfId="255" applyNumberFormat="1" applyFont="1" applyAlignment="1" applyProtection="1">
      <alignment horizontal="left"/>
    </xf>
    <xf numFmtId="170" fontId="9" fillId="0" borderId="0" xfId="255" applyNumberFormat="1" applyFont="1" applyProtection="1"/>
    <xf numFmtId="3" fontId="9" fillId="0" borderId="0" xfId="255" applyNumberFormat="1" applyFont="1" applyFill="1" applyAlignment="1" applyProtection="1">
      <alignment horizontal="left"/>
    </xf>
    <xf numFmtId="3" fontId="9" fillId="0" borderId="0" xfId="255" applyNumberFormat="1" applyFont="1" applyFill="1" applyAlignment="1" applyProtection="1"/>
    <xf numFmtId="0" fontId="9" fillId="0" borderId="6" xfId="255" applyNumberFormat="1" applyFont="1" applyBorder="1" applyAlignment="1" applyProtection="1">
      <alignment horizontal="centerContinuous"/>
    </xf>
    <xf numFmtId="0" fontId="9" fillId="0" borderId="0" xfId="0" applyNumberFormat="1" applyFont="1" applyAlignment="1" applyProtection="1"/>
    <xf numFmtId="41" fontId="9" fillId="0" borderId="0" xfId="255" applyNumberFormat="1" applyFont="1" applyFill="1" applyBorder="1" applyAlignment="1" applyProtection="1"/>
    <xf numFmtId="3" fontId="9" fillId="0" borderId="0" xfId="255" applyNumberFormat="1" applyFont="1" applyFill="1" applyAlignment="1" applyProtection="1">
      <alignment horizontal="center"/>
    </xf>
    <xf numFmtId="165" fontId="9" fillId="0" borderId="0" xfId="255" applyNumberFormat="1" applyFont="1" applyFill="1" applyAlignment="1" applyProtection="1">
      <alignment horizontal="right"/>
    </xf>
    <xf numFmtId="42" fontId="9" fillId="0" borderId="0" xfId="255" applyNumberFormat="1" applyFont="1" applyBorder="1" applyAlignment="1" applyProtection="1"/>
    <xf numFmtId="172" fontId="9" fillId="0" borderId="11" xfId="255" applyFont="1" applyBorder="1" applyAlignment="1" applyProtection="1"/>
    <xf numFmtId="172" fontId="9" fillId="0" borderId="0" xfId="255" applyFont="1" applyBorder="1" applyAlignment="1" applyProtection="1"/>
    <xf numFmtId="0" fontId="7" fillId="0" borderId="0" xfId="255" applyNumberFormat="1" applyFont="1" applyFill="1" applyAlignment="1" applyProtection="1">
      <alignment horizontal="center"/>
    </xf>
    <xf numFmtId="0" fontId="9" fillId="0" borderId="0" xfId="255" applyNumberFormat="1" applyFont="1" applyFill="1" applyAlignment="1" applyProtection="1">
      <alignment horizontal="center"/>
    </xf>
    <xf numFmtId="0" fontId="9" fillId="0" borderId="0" xfId="0" applyNumberFormat="1" applyFont="1" applyAlignment="1" applyProtection="1">
      <alignment wrapText="1"/>
    </xf>
    <xf numFmtId="3" fontId="9" fillId="0" borderId="0" xfId="255" applyNumberFormat="1" applyFont="1" applyAlignment="1" applyProtection="1">
      <alignment horizontal="left"/>
    </xf>
    <xf numFmtId="3" fontId="9" fillId="0" borderId="0" xfId="255" applyNumberFormat="1" applyFont="1" applyAlignment="1" applyProtection="1">
      <alignment horizontal="center"/>
    </xf>
    <xf numFmtId="174" fontId="9" fillId="0" borderId="14" xfId="255" applyNumberFormat="1" applyFont="1" applyBorder="1" applyAlignment="1" applyProtection="1"/>
    <xf numFmtId="42" fontId="9" fillId="0" borderId="0" xfId="255" applyNumberFormat="1" applyFont="1" applyAlignment="1" applyProtection="1"/>
    <xf numFmtId="172" fontId="81" fillId="0" borderId="0" xfId="255" applyFont="1" applyAlignment="1" applyProtection="1">
      <alignment horizontal="center" wrapText="1"/>
    </xf>
    <xf numFmtId="0" fontId="9" fillId="0" borderId="0" xfId="0" applyNumberFormat="1" applyFont="1" applyFill="1" applyAlignment="1" applyProtection="1"/>
    <xf numFmtId="41" fontId="9" fillId="0" borderId="0" xfId="255" applyNumberFormat="1" applyFont="1" applyFill="1" applyAlignment="1" applyProtection="1"/>
    <xf numFmtId="42" fontId="9" fillId="0" borderId="0" xfId="255" applyNumberFormat="1" applyFont="1" applyFill="1" applyAlignment="1" applyProtection="1"/>
    <xf numFmtId="43" fontId="9" fillId="0" borderId="0" xfId="86" applyFont="1" applyProtection="1"/>
    <xf numFmtId="0" fontId="9" fillId="0" borderId="0" xfId="255" applyNumberFormat="1" applyFont="1" applyFill="1" applyAlignment="1" applyProtection="1"/>
    <xf numFmtId="171" fontId="9" fillId="0" borderId="0" xfId="255" applyNumberFormat="1" applyFont="1" applyProtection="1"/>
    <xf numFmtId="10" fontId="9" fillId="0" borderId="0" xfId="255" applyNumberFormat="1" applyFont="1" applyAlignment="1" applyProtection="1"/>
    <xf numFmtId="10" fontId="9" fillId="0" borderId="0" xfId="255" applyNumberFormat="1" applyFont="1" applyProtection="1"/>
    <xf numFmtId="0" fontId="36" fillId="0" borderId="0" xfId="0" applyFont="1" applyProtection="1"/>
    <xf numFmtId="10" fontId="9" fillId="0" borderId="0" xfId="264" applyNumberFormat="1" applyFont="1" applyAlignment="1" applyProtection="1"/>
    <xf numFmtId="185" fontId="9" fillId="0" borderId="0" xfId="255" applyNumberFormat="1" applyFont="1" applyProtection="1"/>
    <xf numFmtId="0" fontId="9" fillId="0" borderId="0" xfId="0" applyNumberFormat="1" applyFont="1" applyFill="1" applyProtection="1"/>
    <xf numFmtId="43" fontId="9" fillId="0" borderId="0" xfId="86" applyFont="1" applyAlignment="1" applyProtection="1"/>
    <xf numFmtId="41" fontId="9" fillId="0" borderId="0" xfId="255" applyNumberFormat="1" applyFont="1" applyAlignment="1" applyProtection="1">
      <alignment horizontal="center"/>
    </xf>
    <xf numFmtId="41" fontId="9" fillId="0" borderId="14" xfId="255" applyNumberFormat="1" applyFont="1" applyBorder="1" applyAlignment="1" applyProtection="1">
      <alignment horizontal="center"/>
    </xf>
    <xf numFmtId="41" fontId="9" fillId="0" borderId="0" xfId="255" applyNumberFormat="1" applyFont="1" applyFill="1" applyAlignment="1" applyProtection="1">
      <alignment horizontal="right"/>
    </xf>
    <xf numFmtId="42" fontId="9" fillId="0" borderId="0" xfId="264" applyNumberFormat="1" applyFont="1" applyAlignment="1" applyProtection="1"/>
    <xf numFmtId="43" fontId="9" fillId="0" borderId="0" xfId="255" applyNumberFormat="1" applyFont="1" applyFill="1" applyAlignment="1" applyProtection="1">
      <alignment horizontal="right"/>
    </xf>
    <xf numFmtId="172" fontId="9" fillId="0" borderId="0" xfId="255" applyFont="1" applyFill="1" applyAlignment="1" applyProtection="1">
      <alignment horizontal="right"/>
    </xf>
    <xf numFmtId="0" fontId="36" fillId="0" borderId="0" xfId="0" applyFont="1" applyAlignment="1" applyProtection="1">
      <alignment horizontal="center"/>
    </xf>
    <xf numFmtId="49" fontId="9" fillId="0" borderId="0" xfId="255" applyNumberFormat="1" applyFont="1" applyAlignment="1" applyProtection="1">
      <alignment horizontal="left"/>
    </xf>
    <xf numFmtId="0" fontId="7" fillId="0" borderId="0" xfId="255" applyNumberFormat="1" applyFont="1" applyAlignment="1" applyProtection="1">
      <alignment horizontal="center" vertical="center"/>
    </xf>
    <xf numFmtId="3" fontId="10" fillId="0" borderId="0" xfId="255" applyNumberFormat="1" applyFont="1" applyAlignment="1" applyProtection="1">
      <alignment horizontal="center"/>
    </xf>
    <xf numFmtId="172" fontId="10" fillId="0" borderId="0" xfId="255" applyFont="1" applyAlignment="1" applyProtection="1">
      <alignment horizontal="center"/>
    </xf>
    <xf numFmtId="49" fontId="10" fillId="0" borderId="0" xfId="255" applyNumberFormat="1" applyFont="1" applyAlignment="1" applyProtection="1">
      <alignment horizontal="center"/>
    </xf>
    <xf numFmtId="0" fontId="14" fillId="0" borderId="0" xfId="255" applyNumberFormat="1" applyFont="1" applyAlignment="1" applyProtection="1">
      <alignment horizontal="center"/>
    </xf>
    <xf numFmtId="172" fontId="14" fillId="0" borderId="0" xfId="255" applyFont="1" applyBorder="1" applyAlignment="1" applyProtection="1">
      <alignment horizontal="center"/>
    </xf>
    <xf numFmtId="3" fontId="10" fillId="0" borderId="0" xfId="255" applyNumberFormat="1" applyFont="1" applyAlignment="1" applyProtection="1"/>
    <xf numFmtId="3" fontId="9" fillId="0" borderId="0" xfId="255" applyNumberFormat="1" applyFont="1" applyFill="1" applyBorder="1" applyAlignment="1" applyProtection="1">
      <alignment horizontal="center"/>
    </xf>
    <xf numFmtId="0" fontId="9" fillId="0" borderId="0" xfId="255" applyNumberFormat="1" applyFont="1" applyBorder="1" applyAlignment="1" applyProtection="1"/>
    <xf numFmtId="173" fontId="9" fillId="0" borderId="0" xfId="86" applyNumberFormat="1" applyFont="1" applyFill="1" applyAlignment="1" applyProtection="1"/>
    <xf numFmtId="0" fontId="9" fillId="0" borderId="0" xfId="255" applyNumberFormat="1" applyFont="1" applyBorder="1" applyAlignment="1" applyProtection="1">
      <alignment vertical="center"/>
    </xf>
    <xf numFmtId="3" fontId="9" fillId="0" borderId="0" xfId="255" applyNumberFormat="1" applyFont="1" applyFill="1" applyAlignment="1" applyProtection="1">
      <alignment vertical="center" wrapText="1"/>
    </xf>
    <xf numFmtId="3" fontId="9" fillId="0" borderId="0" xfId="255" applyNumberFormat="1" applyFont="1" applyFill="1" applyAlignment="1" applyProtection="1">
      <alignment horizontal="center" vertical="center"/>
    </xf>
    <xf numFmtId="3" fontId="9" fillId="0" borderId="0" xfId="255" applyNumberFormat="1" applyFont="1" applyFill="1" applyAlignment="1" applyProtection="1">
      <alignment vertical="center"/>
    </xf>
    <xf numFmtId="41" fontId="9" fillId="0" borderId="0" xfId="255" applyNumberFormat="1" applyFont="1" applyFill="1" applyAlignment="1" applyProtection="1">
      <alignment vertical="center"/>
    </xf>
    <xf numFmtId="0" fontId="9" fillId="0" borderId="0" xfId="255" applyNumberFormat="1" applyFont="1" applyFill="1" applyBorder="1" applyAlignment="1" applyProtection="1"/>
    <xf numFmtId="41" fontId="9" fillId="0" borderId="6" xfId="255" applyNumberFormat="1" applyFont="1" applyFill="1" applyBorder="1" applyAlignment="1" applyProtection="1"/>
    <xf numFmtId="0" fontId="36" fillId="0" borderId="0" xfId="0" applyFont="1" applyAlignment="1" applyProtection="1"/>
    <xf numFmtId="178" fontId="10" fillId="0" borderId="0" xfId="255" applyNumberFormat="1" applyFont="1" applyFill="1" applyAlignment="1" applyProtection="1">
      <alignment horizontal="right"/>
    </xf>
    <xf numFmtId="181" fontId="10" fillId="0" borderId="0" xfId="86" applyNumberFormat="1" applyFont="1" applyFill="1" applyAlignment="1" applyProtection="1"/>
    <xf numFmtId="178" fontId="9" fillId="0" borderId="0" xfId="255" applyNumberFormat="1" applyFont="1" applyFill="1" applyAlignment="1" applyProtection="1"/>
    <xf numFmtId="183" fontId="9" fillId="0" borderId="0" xfId="255" applyNumberFormat="1" applyFont="1" applyFill="1" applyAlignment="1" applyProtection="1"/>
    <xf numFmtId="182" fontId="9" fillId="0" borderId="0" xfId="255" applyNumberFormat="1" applyFont="1" applyFill="1" applyAlignment="1" applyProtection="1"/>
    <xf numFmtId="165" fontId="9" fillId="0" borderId="0" xfId="255" applyNumberFormat="1" applyFont="1" applyFill="1" applyAlignment="1" applyProtection="1"/>
    <xf numFmtId="0" fontId="9" fillId="0" borderId="0" xfId="255" applyNumberFormat="1" applyFont="1" applyFill="1" applyAlignment="1" applyProtection="1">
      <alignment horizontal="center" vertical="center"/>
    </xf>
    <xf numFmtId="164" fontId="9" fillId="0" borderId="0" xfId="255" applyNumberFormat="1" applyFont="1" applyFill="1" applyAlignment="1" applyProtection="1">
      <alignment horizontal="center"/>
    </xf>
    <xf numFmtId="177" fontId="9" fillId="0" borderId="0" xfId="86" applyNumberFormat="1" applyFont="1" applyFill="1" applyAlignment="1" applyProtection="1">
      <alignment horizontal="center"/>
    </xf>
    <xf numFmtId="41" fontId="9" fillId="0" borderId="0" xfId="255" applyNumberFormat="1" applyFont="1" applyAlignment="1" applyProtection="1"/>
    <xf numFmtId="165" fontId="9" fillId="0" borderId="0" xfId="255" applyNumberFormat="1" applyFont="1" applyAlignment="1" applyProtection="1"/>
    <xf numFmtId="3" fontId="10" fillId="0" borderId="0" xfId="255" applyNumberFormat="1" applyFont="1" applyFill="1" applyAlignment="1" applyProtection="1">
      <alignment horizontal="right"/>
    </xf>
    <xf numFmtId="181" fontId="9" fillId="0" borderId="0" xfId="86" applyNumberFormat="1" applyFont="1" applyFill="1" applyAlignment="1" applyProtection="1"/>
    <xf numFmtId="0" fontId="0" fillId="0" borderId="0" xfId="0" applyFill="1" applyProtection="1"/>
    <xf numFmtId="164" fontId="9" fillId="0" borderId="0" xfId="255" applyNumberFormat="1" applyFont="1" applyFill="1" applyAlignment="1" applyProtection="1">
      <alignment horizontal="left"/>
    </xf>
    <xf numFmtId="0" fontId="36" fillId="0" borderId="0" xfId="0" applyFont="1" applyFill="1" applyProtection="1"/>
    <xf numFmtId="10" fontId="9" fillId="0" borderId="0" xfId="264" applyNumberFormat="1" applyFont="1" applyFill="1" applyAlignment="1" applyProtection="1"/>
    <xf numFmtId="175" fontId="9" fillId="0" borderId="0" xfId="255" applyNumberFormat="1" applyFont="1" applyFill="1" applyAlignment="1" applyProtection="1"/>
    <xf numFmtId="41" fontId="9" fillId="0" borderId="0" xfId="255" applyNumberFormat="1" applyFont="1" applyAlignment="1" applyProtection="1">
      <alignment horizontal="center" vertical="center"/>
    </xf>
    <xf numFmtId="41" fontId="9" fillId="0" borderId="6" xfId="255" applyNumberFormat="1" applyFont="1" applyBorder="1" applyAlignment="1" applyProtection="1"/>
    <xf numFmtId="164" fontId="9" fillId="0" borderId="0" xfId="255" applyNumberFormat="1" applyFont="1" applyAlignment="1" applyProtection="1">
      <alignment horizontal="center"/>
    </xf>
    <xf numFmtId="0" fontId="93" fillId="0" borderId="0" xfId="255" applyNumberFormat="1" applyFont="1" applyAlignment="1" applyProtection="1">
      <alignment horizontal="center"/>
    </xf>
    <xf numFmtId="3" fontId="9" fillId="0" borderId="0" xfId="255" applyNumberFormat="1" applyFont="1" applyFill="1" applyAlignment="1" applyProtection="1">
      <alignment horizontal="right"/>
    </xf>
    <xf numFmtId="172" fontId="9" fillId="0" borderId="0" xfId="255" applyFont="1" applyAlignment="1" applyProtection="1">
      <alignment horizontal="center"/>
    </xf>
    <xf numFmtId="172" fontId="9" fillId="0" borderId="0" xfId="255" applyFont="1" applyFill="1" applyAlignment="1" applyProtection="1">
      <alignment horizontal="center"/>
    </xf>
    <xf numFmtId="0" fontId="0" fillId="0" borderId="0" xfId="0" applyAlignment="1" applyProtection="1">
      <alignment horizontal="center"/>
    </xf>
    <xf numFmtId="49" fontId="9" fillId="0" borderId="0" xfId="255" applyNumberFormat="1" applyFont="1" applyFill="1" applyAlignment="1" applyProtection="1">
      <alignment horizontal="center"/>
    </xf>
    <xf numFmtId="0" fontId="10" fillId="0" borderId="0" xfId="255" applyNumberFormat="1" applyFont="1" applyFill="1" applyAlignment="1" applyProtection="1">
      <alignment horizontal="center"/>
    </xf>
    <xf numFmtId="172" fontId="10" fillId="0" borderId="0" xfId="255" applyFont="1" applyAlignment="1" applyProtection="1"/>
    <xf numFmtId="0" fontId="10" fillId="0" borderId="0" xfId="255" applyNumberFormat="1" applyFont="1" applyAlignment="1" applyProtection="1">
      <alignment horizontal="center"/>
    </xf>
    <xf numFmtId="3" fontId="14" fillId="0" borderId="0" xfId="255" applyNumberFormat="1" applyFont="1" applyAlignment="1" applyProtection="1">
      <alignment horizontal="center"/>
    </xf>
    <xf numFmtId="3" fontId="10" fillId="0" borderId="0" xfId="255" applyNumberFormat="1" applyFont="1" applyFill="1" applyAlignment="1" applyProtection="1"/>
    <xf numFmtId="3" fontId="14" fillId="0" borderId="0" xfId="255" applyNumberFormat="1" applyFont="1" applyFill="1" applyAlignment="1" applyProtection="1"/>
    <xf numFmtId="3" fontId="14" fillId="0" borderId="0" xfId="255" applyNumberFormat="1" applyFont="1" applyAlignment="1" applyProtection="1"/>
    <xf numFmtId="0" fontId="36" fillId="0" borderId="0" xfId="0" applyFont="1" applyBorder="1" applyProtection="1"/>
    <xf numFmtId="43" fontId="16" fillId="0" borderId="0" xfId="86" applyNumberFormat="1" applyFont="1" applyAlignment="1" applyProtection="1"/>
    <xf numFmtId="3" fontId="102" fillId="0" borderId="0" xfId="255" applyNumberFormat="1" applyFont="1" applyFill="1" applyAlignment="1" applyProtection="1">
      <alignment horizontal="right"/>
    </xf>
    <xf numFmtId="41" fontId="9" fillId="0" borderId="0" xfId="255" applyNumberFormat="1" applyFont="1" applyBorder="1" applyAlignment="1" applyProtection="1"/>
    <xf numFmtId="3" fontId="9" fillId="0" borderId="0" xfId="255" applyNumberFormat="1" applyFont="1" applyAlignment="1" applyProtection="1">
      <alignment vertical="center" wrapText="1"/>
    </xf>
    <xf numFmtId="41" fontId="102" fillId="0" borderId="0" xfId="255" applyNumberFormat="1" applyFont="1" applyFill="1" applyAlignment="1" applyProtection="1">
      <alignment horizontal="right"/>
    </xf>
    <xf numFmtId="3" fontId="9" fillId="0" borderId="0" xfId="255" applyNumberFormat="1" applyFont="1" applyAlignment="1" applyProtection="1">
      <alignment horizontal="center" vertical="center"/>
    </xf>
    <xf numFmtId="3" fontId="9" fillId="0" borderId="0" xfId="255" applyNumberFormat="1" applyFont="1" applyAlignment="1" applyProtection="1">
      <alignment vertical="center"/>
    </xf>
    <xf numFmtId="41" fontId="9" fillId="0" borderId="0" xfId="255" applyNumberFormat="1" applyFont="1" applyAlignment="1" applyProtection="1">
      <alignment vertical="center"/>
    </xf>
    <xf numFmtId="43" fontId="9" fillId="0" borderId="0" xfId="264" applyNumberFormat="1" applyFont="1" applyFill="1" applyAlignment="1" applyProtection="1"/>
    <xf numFmtId="166" fontId="9" fillId="0" borderId="0" xfId="255" applyNumberFormat="1" applyFont="1" applyAlignment="1" applyProtection="1"/>
    <xf numFmtId="167" fontId="9" fillId="0" borderId="0" xfId="255" applyNumberFormat="1" applyFont="1" applyAlignment="1" applyProtection="1"/>
    <xf numFmtId="172" fontId="27" fillId="0" borderId="0" xfId="255" applyFont="1" applyAlignment="1" applyProtection="1"/>
    <xf numFmtId="164" fontId="9" fillId="0" borderId="0" xfId="255" applyNumberFormat="1" applyFont="1" applyBorder="1" applyAlignment="1" applyProtection="1">
      <alignment horizontal="left"/>
    </xf>
    <xf numFmtId="168" fontId="9" fillId="0" borderId="0" xfId="255" applyNumberFormat="1" applyFont="1" applyAlignment="1" applyProtection="1"/>
    <xf numFmtId="10" fontId="9" fillId="0" borderId="0" xfId="255" applyNumberFormat="1" applyFont="1" applyFill="1" applyAlignment="1" applyProtection="1">
      <alignment horizontal="right"/>
    </xf>
    <xf numFmtId="10" fontId="36" fillId="0" borderId="0" xfId="264" applyNumberFormat="1" applyFont="1" applyProtection="1"/>
    <xf numFmtId="3" fontId="27" fillId="0" borderId="0" xfId="255" applyNumberFormat="1" applyFont="1" applyAlignment="1" applyProtection="1"/>
    <xf numFmtId="167" fontId="9" fillId="0" borderId="0" xfId="255" applyNumberFormat="1" applyFont="1" applyFill="1" applyAlignment="1" applyProtection="1"/>
    <xf numFmtId="166" fontId="9" fillId="0" borderId="0" xfId="255" applyNumberFormat="1" applyFont="1" applyAlignment="1" applyProtection="1">
      <alignment horizontal="center"/>
    </xf>
    <xf numFmtId="186" fontId="27" fillId="0" borderId="0" xfId="255" applyNumberFormat="1" applyFont="1" applyAlignment="1" applyProtection="1">
      <alignment horizontal="center"/>
    </xf>
    <xf numFmtId="187" fontId="9" fillId="0" borderId="0" xfId="255" applyNumberFormat="1" applyFont="1" applyAlignment="1" applyProtection="1"/>
    <xf numFmtId="164" fontId="9" fillId="0" borderId="0" xfId="255" applyNumberFormat="1" applyFont="1" applyFill="1" applyBorder="1" applyAlignment="1" applyProtection="1">
      <alignment horizontal="left"/>
    </xf>
    <xf numFmtId="179" fontId="9" fillId="0" borderId="0" xfId="255" applyNumberFormat="1" applyFont="1" applyFill="1" applyAlignment="1" applyProtection="1">
      <alignment horizontal="right"/>
    </xf>
    <xf numFmtId="185" fontId="9" fillId="0" borderId="0" xfId="86" applyNumberFormat="1" applyFont="1" applyAlignment="1" applyProtection="1">
      <alignment horizontal="center"/>
    </xf>
    <xf numFmtId="41" fontId="27" fillId="0" borderId="0" xfId="255" applyNumberFormat="1" applyFont="1" applyAlignment="1" applyProtection="1"/>
    <xf numFmtId="43" fontId="27" fillId="0" borderId="0" xfId="86" applyFont="1" applyAlignment="1" applyProtection="1"/>
    <xf numFmtId="179" fontId="9" fillId="0" borderId="0" xfId="255" applyNumberFormat="1" applyFont="1" applyAlignment="1" applyProtection="1">
      <alignment horizontal="center"/>
    </xf>
    <xf numFmtId="10" fontId="9" fillId="0" borderId="0" xfId="255" applyNumberFormat="1" applyFont="1" applyFill="1" applyAlignment="1" applyProtection="1">
      <alignment horizontal="left"/>
    </xf>
    <xf numFmtId="186" fontId="9" fillId="0" borderId="0" xfId="255" applyNumberFormat="1" applyFont="1" applyAlignment="1" applyProtection="1">
      <alignment horizontal="center"/>
    </xf>
    <xf numFmtId="168" fontId="9" fillId="0" borderId="0" xfId="255" applyNumberFormat="1" applyFont="1" applyFill="1" applyAlignment="1" applyProtection="1">
      <alignment horizontal="left"/>
    </xf>
    <xf numFmtId="41" fontId="9" fillId="0" borderId="0" xfId="255" applyNumberFormat="1" applyFont="1" applyAlignment="1" applyProtection="1">
      <alignment horizontal="right"/>
    </xf>
    <xf numFmtId="41" fontId="9" fillId="0" borderId="11" xfId="255" applyNumberFormat="1" applyFont="1" applyBorder="1" applyAlignment="1" applyProtection="1"/>
    <xf numFmtId="179" fontId="9" fillId="0" borderId="0" xfId="255" applyNumberFormat="1" applyFont="1" applyAlignment="1" applyProtection="1"/>
    <xf numFmtId="172" fontId="27" fillId="0" borderId="0" xfId="255" applyFont="1" applyFill="1" applyAlignment="1" applyProtection="1"/>
    <xf numFmtId="164" fontId="9" fillId="0" borderId="0" xfId="255" applyNumberFormat="1" applyFont="1" applyFill="1" applyBorder="1" applyAlignment="1" applyProtection="1">
      <alignment horizontal="left" vertical="center"/>
    </xf>
    <xf numFmtId="41" fontId="9" fillId="0" borderId="0" xfId="255" applyNumberFormat="1" applyFont="1" applyFill="1" applyAlignment="1" applyProtection="1">
      <alignment horizontal="center" vertical="center"/>
    </xf>
    <xf numFmtId="180" fontId="9" fillId="0" borderId="0" xfId="255" applyNumberFormat="1" applyFont="1" applyAlignment="1" applyProtection="1"/>
    <xf numFmtId="173" fontId="9" fillId="0" borderId="14" xfId="86" applyNumberFormat="1" applyFont="1" applyBorder="1" applyAlignment="1" applyProtection="1"/>
    <xf numFmtId="0" fontId="9" fillId="0" borderId="0" xfId="255" applyNumberFormat="1" applyFont="1" applyFill="1" applyBorder="1" applyAlignment="1" applyProtection="1">
      <alignment horizontal="left"/>
    </xf>
    <xf numFmtId="0" fontId="10" fillId="0" borderId="0" xfId="255" applyNumberFormat="1" applyFont="1" applyAlignment="1" applyProtection="1"/>
    <xf numFmtId="0" fontId="9" fillId="0" borderId="0" xfId="0" applyFont="1" applyFill="1" applyAlignment="1" applyProtection="1">
      <alignment horizontal="left"/>
    </xf>
    <xf numFmtId="0" fontId="9" fillId="0" borderId="0" xfId="255" applyNumberFormat="1" applyFont="1" applyFill="1" applyBorder="1" applyProtection="1"/>
    <xf numFmtId="3" fontId="9" fillId="0" borderId="0" xfId="255" applyNumberFormat="1" applyFont="1" applyFill="1" applyBorder="1" applyAlignment="1" applyProtection="1"/>
    <xf numFmtId="172" fontId="9" fillId="0" borderId="0" xfId="255" applyFont="1" applyFill="1" applyBorder="1" applyAlignment="1" applyProtection="1"/>
    <xf numFmtId="172" fontId="9" fillId="0" borderId="0" xfId="255" applyFont="1" applyFill="1" applyBorder="1" applyAlignment="1" applyProtection="1">
      <alignment horizontal="center"/>
    </xf>
    <xf numFmtId="173" fontId="9" fillId="0" borderId="6" xfId="86" applyNumberFormat="1" applyFont="1" applyBorder="1" applyAlignment="1" applyProtection="1"/>
    <xf numFmtId="3" fontId="9" fillId="0" borderId="0" xfId="255" applyNumberFormat="1" applyFont="1" applyFill="1" applyBorder="1" applyAlignment="1" applyProtection="1">
      <alignment horizontal="left"/>
    </xf>
    <xf numFmtId="0" fontId="9" fillId="0" borderId="0" xfId="255" applyNumberFormat="1" applyFont="1" applyFill="1" applyBorder="1" applyAlignment="1" applyProtection="1">
      <alignment horizontal="center"/>
    </xf>
    <xf numFmtId="49" fontId="9" fillId="0" borderId="0" xfId="255" applyNumberFormat="1" applyFont="1" applyFill="1" applyBorder="1" applyProtection="1"/>
    <xf numFmtId="49" fontId="9" fillId="0" borderId="0" xfId="255" applyNumberFormat="1" applyFont="1" applyFill="1" applyBorder="1" applyAlignment="1" applyProtection="1"/>
    <xf numFmtId="49" fontId="9" fillId="0" borderId="0" xfId="255" applyNumberFormat="1" applyFont="1" applyFill="1" applyBorder="1" applyAlignment="1" applyProtection="1">
      <alignment horizontal="center"/>
    </xf>
    <xf numFmtId="3" fontId="10" fillId="0" borderId="0" xfId="255" applyNumberFormat="1" applyFont="1" applyFill="1" applyBorder="1" applyAlignment="1" applyProtection="1"/>
    <xf numFmtId="165" fontId="10" fillId="0" borderId="0" xfId="255" applyNumberFormat="1" applyFont="1" applyFill="1" applyBorder="1" applyAlignment="1" applyProtection="1">
      <alignment horizontal="right"/>
    </xf>
    <xf numFmtId="0" fontId="10" fillId="0" borderId="0" xfId="255" applyNumberFormat="1" applyFont="1" applyFill="1" applyAlignment="1" applyProtection="1"/>
    <xf numFmtId="3" fontId="9" fillId="0" borderId="0" xfId="255" applyNumberFormat="1" applyFont="1" applyFill="1" applyProtection="1"/>
    <xf numFmtId="3" fontId="9" fillId="0" borderId="0" xfId="255" applyNumberFormat="1" applyFont="1" applyFill="1" applyAlignment="1" applyProtection="1">
      <alignment horizontal="center" wrapText="1"/>
    </xf>
    <xf numFmtId="4" fontId="9" fillId="0" borderId="0" xfId="255" applyNumberFormat="1" applyFont="1" applyAlignment="1" applyProtection="1"/>
    <xf numFmtId="173" fontId="9" fillId="0" borderId="6" xfId="86" applyNumberFormat="1" applyFont="1" applyFill="1" applyBorder="1" applyAlignment="1" applyProtection="1"/>
    <xf numFmtId="3" fontId="10" fillId="0" borderId="0" xfId="255" applyNumberFormat="1" applyFont="1" applyFill="1" applyAlignment="1" applyProtection="1">
      <alignment horizontal="center"/>
    </xf>
    <xf numFmtId="172" fontId="10" fillId="0" borderId="0" xfId="255" applyFont="1" applyAlignment="1" applyProtection="1">
      <alignment horizontal="right"/>
    </xf>
    <xf numFmtId="165" fontId="10" fillId="0" borderId="0" xfId="255" applyNumberFormat="1" applyFont="1" applyAlignment="1" applyProtection="1"/>
    <xf numFmtId="166" fontId="10" fillId="0" borderId="0" xfId="255" applyNumberFormat="1" applyFont="1" applyFill="1" applyProtection="1"/>
    <xf numFmtId="3" fontId="9" fillId="0" borderId="6" xfId="255" applyNumberFormat="1" applyFont="1" applyFill="1" applyBorder="1" applyAlignment="1" applyProtection="1">
      <alignment horizontal="center"/>
    </xf>
    <xf numFmtId="0" fontId="18" fillId="0" borderId="0" xfId="255" applyNumberFormat="1" applyFont="1" applyFill="1" applyBorder="1" applyAlignment="1" applyProtection="1">
      <alignment horizontal="left"/>
    </xf>
    <xf numFmtId="0" fontId="9" fillId="0" borderId="0" xfId="255" applyNumberFormat="1" applyFont="1" applyFill="1" applyAlignment="1" applyProtection="1">
      <alignment horizontal="left"/>
    </xf>
    <xf numFmtId="3" fontId="27" fillId="0" borderId="0" xfId="255" applyNumberFormat="1" applyFont="1" applyFill="1" applyAlignment="1" applyProtection="1"/>
    <xf numFmtId="181" fontId="9" fillId="0" borderId="0" xfId="86" applyNumberFormat="1" applyFont="1" applyFill="1" applyAlignment="1" applyProtection="1">
      <alignment horizontal="center"/>
    </xf>
    <xf numFmtId="0" fontId="9" fillId="0" borderId="6" xfId="255" applyNumberFormat="1" applyFont="1" applyFill="1" applyBorder="1" applyAlignment="1" applyProtection="1">
      <alignment horizontal="center"/>
    </xf>
    <xf numFmtId="181" fontId="9" fillId="0" borderId="6" xfId="86" applyNumberFormat="1" applyFont="1" applyFill="1" applyBorder="1" applyAlignment="1" applyProtection="1">
      <alignment horizontal="center"/>
    </xf>
    <xf numFmtId="10" fontId="9" fillId="0" borderId="0" xfId="255" applyNumberFormat="1" applyFont="1" applyFill="1" applyAlignment="1" applyProtection="1"/>
    <xf numFmtId="185" fontId="9" fillId="0" borderId="0" xfId="86" applyNumberFormat="1" applyFont="1" applyFill="1" applyAlignment="1" applyProtection="1"/>
    <xf numFmtId="169" fontId="9" fillId="0" borderId="16" xfId="255" applyNumberFormat="1" applyFont="1" applyFill="1" applyBorder="1" applyAlignment="1" applyProtection="1"/>
    <xf numFmtId="3" fontId="9" fillId="0" borderId="0" xfId="255" quotePrefix="1" applyNumberFormat="1" applyFont="1" applyAlignment="1" applyProtection="1"/>
    <xf numFmtId="169" fontId="9" fillId="0" borderId="0" xfId="255" applyNumberFormat="1" applyFont="1" applyFill="1" applyBorder="1" applyAlignment="1" applyProtection="1"/>
    <xf numFmtId="169" fontId="9" fillId="0" borderId="6" xfId="255" applyNumberFormat="1" applyFont="1" applyFill="1" applyBorder="1" applyAlignment="1" applyProtection="1"/>
    <xf numFmtId="181" fontId="26" fillId="0" borderId="0" xfId="86" applyNumberFormat="1" applyFont="1" applyFill="1" applyProtection="1"/>
    <xf numFmtId="169" fontId="10" fillId="0" borderId="0" xfId="255" applyNumberFormat="1" applyFont="1" applyFill="1" applyAlignment="1" applyProtection="1"/>
    <xf numFmtId="3" fontId="10" fillId="0" borderId="0" xfId="255" quotePrefix="1" applyNumberFormat="1" applyFont="1" applyAlignment="1" applyProtection="1"/>
    <xf numFmtId="172" fontId="9" fillId="0" borderId="0" xfId="255" applyFont="1" applyAlignment="1" applyProtection="1">
      <alignment horizontal="right"/>
    </xf>
    <xf numFmtId="172" fontId="9" fillId="0" borderId="0" xfId="255" applyNumberFormat="1" applyFont="1" applyAlignment="1" applyProtection="1"/>
    <xf numFmtId="172" fontId="14" fillId="0" borderId="0" xfId="255" applyFont="1" applyAlignment="1" applyProtection="1">
      <alignment horizontal="center"/>
    </xf>
    <xf numFmtId="172" fontId="7" fillId="0" borderId="0" xfId="255" applyFont="1" applyFill="1" applyAlignment="1" applyProtection="1">
      <alignment horizontal="center"/>
    </xf>
    <xf numFmtId="172" fontId="7" fillId="0" borderId="0" xfId="255" applyFont="1" applyFill="1" applyAlignment="1" applyProtection="1"/>
    <xf numFmtId="10" fontId="9" fillId="0" borderId="0" xfId="255" applyNumberFormat="1" applyFont="1" applyFill="1" applyProtection="1"/>
    <xf numFmtId="0" fontId="9" fillId="0" borderId="0" xfId="0" applyFont="1" applyFill="1" applyProtection="1"/>
    <xf numFmtId="0" fontId="9" fillId="0" borderId="0" xfId="0" applyFont="1" applyProtection="1"/>
    <xf numFmtId="0" fontId="16" fillId="0" borderId="0" xfId="0" applyFont="1" applyAlignment="1" applyProtection="1"/>
    <xf numFmtId="0" fontId="30" fillId="0" borderId="0" xfId="255" applyNumberFormat="1" applyFont="1" applyFill="1" applyAlignment="1" applyProtection="1"/>
    <xf numFmtId="0" fontId="123" fillId="0" borderId="0" xfId="255" applyNumberFormat="1" applyFont="1" applyFill="1" applyAlignment="1" applyProtection="1"/>
    <xf numFmtId="0" fontId="30" fillId="0" borderId="0" xfId="255" applyNumberFormat="1" applyFont="1" applyFill="1" applyProtection="1"/>
    <xf numFmtId="172" fontId="30" fillId="0" borderId="0" xfId="255" applyFont="1" applyFill="1" applyAlignment="1" applyProtection="1"/>
    <xf numFmtId="0" fontId="30" fillId="0" borderId="0" xfId="0" applyFont="1" applyAlignment="1" applyProtection="1">
      <alignment vertical="top" wrapText="1"/>
    </xf>
    <xf numFmtId="172" fontId="30" fillId="0" borderId="0" xfId="255" applyFont="1" applyFill="1" applyAlignment="1" applyProtection="1">
      <alignment wrapText="1"/>
    </xf>
    <xf numFmtId="172" fontId="123" fillId="0" borderId="0" xfId="255" applyFont="1" applyFill="1" applyAlignment="1" applyProtection="1"/>
    <xf numFmtId="0" fontId="7" fillId="0" borderId="0" xfId="255" applyNumberFormat="1" applyFont="1" applyFill="1" applyProtection="1"/>
    <xf numFmtId="0" fontId="92" fillId="0" borderId="0" xfId="255" applyNumberFormat="1" applyFont="1" applyFill="1" applyAlignment="1" applyProtection="1">
      <alignment horizontal="center"/>
    </xf>
    <xf numFmtId="0" fontId="0" fillId="0" borderId="0" xfId="0" applyAlignment="1" applyProtection="1">
      <alignment wrapText="1"/>
    </xf>
    <xf numFmtId="166" fontId="9" fillId="0" borderId="0" xfId="255" applyNumberFormat="1" applyFont="1" applyFill="1" applyProtection="1"/>
    <xf numFmtId="1" fontId="9" fillId="0" borderId="0" xfId="255" applyNumberFormat="1" applyFont="1" applyFill="1" applyProtection="1"/>
    <xf numFmtId="0" fontId="9" fillId="0" borderId="0" xfId="0" applyFont="1" applyAlignment="1" applyProtection="1">
      <alignment horizontal="center"/>
    </xf>
    <xf numFmtId="0" fontId="9" fillId="0" borderId="0" xfId="209" applyFont="1" applyBorder="1" applyAlignment="1" applyProtection="1">
      <alignment horizontal="center"/>
    </xf>
    <xf numFmtId="49" fontId="9" fillId="0" borderId="0" xfId="247" applyNumberFormat="1" applyFont="1" applyAlignment="1" applyProtection="1">
      <alignment horizontal="center"/>
    </xf>
    <xf numFmtId="0" fontId="21" fillId="0" borderId="0" xfId="0" applyFont="1" applyFill="1" applyAlignment="1" applyProtection="1">
      <alignment horizontal="center"/>
    </xf>
    <xf numFmtId="0" fontId="13" fillId="0" borderId="0" xfId="0" applyFont="1" applyFill="1" applyAlignment="1" applyProtection="1">
      <alignment horizontal="center"/>
    </xf>
    <xf numFmtId="0" fontId="0" fillId="0" borderId="0" xfId="0" applyFill="1" applyAlignment="1" applyProtection="1">
      <alignment horizontal="center"/>
    </xf>
    <xf numFmtId="0" fontId="6" fillId="0" borderId="0" xfId="0" applyFont="1" applyFill="1" applyProtection="1"/>
    <xf numFmtId="0" fontId="6"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6" fillId="0" borderId="0" xfId="0" applyFont="1" applyProtection="1"/>
    <xf numFmtId="174" fontId="16" fillId="0" borderId="0" xfId="86" applyNumberFormat="1" applyFont="1" applyFill="1" applyProtection="1"/>
    <xf numFmtId="174" fontId="0" fillId="0" borderId="0" xfId="0" applyNumberFormat="1" applyProtection="1"/>
    <xf numFmtId="0" fontId="7" fillId="0" borderId="0" xfId="0" applyFont="1" applyProtection="1"/>
    <xf numFmtId="0" fontId="7" fillId="0" borderId="0" xfId="0" applyFont="1" applyAlignment="1" applyProtection="1"/>
    <xf numFmtId="3" fontId="8" fillId="0" borderId="0" xfId="0" applyNumberFormat="1" applyFont="1" applyAlignment="1" applyProtection="1">
      <alignment horizontal="center"/>
    </xf>
    <xf numFmtId="0" fontId="7" fillId="0" borderId="0" xfId="259" applyFont="1" applyProtection="1"/>
    <xf numFmtId="0" fontId="7" fillId="0" borderId="0" xfId="259" applyFont="1" applyAlignment="1" applyProtection="1">
      <alignment horizontal="right"/>
    </xf>
    <xf numFmtId="0" fontId="14" fillId="0" borderId="0" xfId="259" applyFont="1" applyAlignment="1" applyProtection="1">
      <alignment horizontal="center"/>
    </xf>
    <xf numFmtId="0" fontId="30" fillId="0" borderId="0" xfId="0" applyFont="1" applyProtection="1"/>
    <xf numFmtId="0" fontId="9" fillId="0" borderId="0" xfId="259" applyFont="1" applyProtection="1"/>
    <xf numFmtId="0" fontId="86" fillId="0" borderId="0" xfId="259" applyFont="1" applyProtection="1"/>
    <xf numFmtId="0" fontId="30" fillId="0" borderId="0" xfId="0" applyFont="1" applyAlignment="1" applyProtection="1">
      <alignment horizontal="center"/>
    </xf>
    <xf numFmtId="0" fontId="14" fillId="0" borderId="0" xfId="259" applyFont="1" applyBorder="1" applyAlignment="1" applyProtection="1">
      <alignment horizontal="center"/>
    </xf>
    <xf numFmtId="0" fontId="7" fillId="0" borderId="0" xfId="0" applyFont="1" applyFill="1" applyProtection="1"/>
    <xf numFmtId="0" fontId="7" fillId="0" borderId="0" xfId="0" applyFont="1" applyAlignment="1" applyProtection="1">
      <alignment horizontal="right"/>
    </xf>
    <xf numFmtId="0" fontId="10" fillId="0" borderId="0" xfId="259" applyFont="1" applyFill="1" applyProtection="1"/>
    <xf numFmtId="0" fontId="30" fillId="0" borderId="0" xfId="259" applyFont="1" applyAlignment="1" applyProtection="1">
      <alignment horizontal="center"/>
    </xf>
    <xf numFmtId="0" fontId="13" fillId="0" borderId="0" xfId="259" applyFont="1" applyFill="1" applyAlignment="1" applyProtection="1">
      <alignment horizontal="center"/>
    </xf>
    <xf numFmtId="0" fontId="13" fillId="0" borderId="0" xfId="259" applyFont="1" applyFill="1" applyProtection="1"/>
    <xf numFmtId="0" fontId="16" fillId="0" borderId="0" xfId="259" applyFont="1" applyProtection="1"/>
    <xf numFmtId="173" fontId="16" fillId="0" borderId="0" xfId="259" applyNumberFormat="1" applyFont="1" applyFill="1" applyProtection="1"/>
    <xf numFmtId="0" fontId="112" fillId="0" borderId="0" xfId="0" applyFont="1" applyFill="1" applyProtection="1"/>
    <xf numFmtId="0" fontId="16" fillId="0" borderId="0" xfId="0" applyFont="1" applyAlignment="1" applyProtection="1">
      <alignment horizontal="center"/>
    </xf>
    <xf numFmtId="0" fontId="112" fillId="0" borderId="0" xfId="0" applyFont="1" applyProtection="1"/>
    <xf numFmtId="0" fontId="103" fillId="0" borderId="0" xfId="259" applyFont="1" applyFill="1" applyAlignment="1" applyProtection="1">
      <alignment horizontal="center"/>
    </xf>
    <xf numFmtId="0" fontId="103" fillId="0" borderId="0" xfId="259" applyFont="1" applyFill="1" applyProtection="1"/>
    <xf numFmtId="0" fontId="111" fillId="0" borderId="0" xfId="0" applyFont="1" applyProtection="1"/>
    <xf numFmtId="0" fontId="111" fillId="0" borderId="0" xfId="259" applyFont="1" applyProtection="1"/>
    <xf numFmtId="172" fontId="16" fillId="0" borderId="0" xfId="259" applyNumberFormat="1" applyFont="1" applyFill="1" applyAlignment="1" applyProtection="1">
      <alignment horizontal="center"/>
    </xf>
    <xf numFmtId="0" fontId="16" fillId="0" borderId="0" xfId="259" applyFont="1" applyFill="1" applyProtection="1"/>
    <xf numFmtId="0" fontId="13" fillId="0" borderId="0" xfId="259" applyFont="1" applyProtection="1"/>
    <xf numFmtId="0" fontId="103" fillId="0" borderId="0" xfId="259" applyFont="1" applyProtection="1"/>
    <xf numFmtId="43" fontId="16" fillId="0" borderId="0" xfId="113" applyFont="1" applyFill="1" applyProtection="1"/>
    <xf numFmtId="43" fontId="111" fillId="0" borderId="0" xfId="113" applyFont="1" applyFill="1" applyProtection="1"/>
    <xf numFmtId="184" fontId="16" fillId="0" borderId="0" xfId="0" applyNumberFormat="1" applyFont="1" applyProtection="1"/>
    <xf numFmtId="0" fontId="16" fillId="0" borderId="0" xfId="0" applyFont="1" applyFill="1" applyProtection="1"/>
    <xf numFmtId="173" fontId="16" fillId="0" borderId="13" xfId="0" applyNumberFormat="1" applyFont="1" applyBorder="1" applyProtection="1"/>
    <xf numFmtId="173" fontId="16" fillId="0" borderId="0" xfId="259" applyNumberFormat="1" applyFont="1" applyProtection="1"/>
    <xf numFmtId="173" fontId="16" fillId="0" borderId="0" xfId="259" applyNumberFormat="1" applyFont="1" applyBorder="1" applyProtection="1"/>
    <xf numFmtId="173" fontId="16" fillId="0" borderId="13" xfId="259" applyNumberFormat="1" applyFont="1" applyBorder="1" applyProtection="1"/>
    <xf numFmtId="0" fontId="9" fillId="0" borderId="0" xfId="259" applyFont="1" applyFill="1" applyProtection="1"/>
    <xf numFmtId="173" fontId="9" fillId="0" borderId="0" xfId="259" applyNumberFormat="1" applyFont="1" applyFill="1" applyBorder="1" applyProtection="1"/>
    <xf numFmtId="0" fontId="16" fillId="0" borderId="0" xfId="0" applyFont="1" applyAlignment="1" applyProtection="1">
      <alignment vertical="top" wrapText="1"/>
    </xf>
    <xf numFmtId="0" fontId="30" fillId="0" borderId="0" xfId="0" applyFont="1" applyFill="1" applyProtection="1"/>
    <xf numFmtId="0" fontId="10" fillId="0" borderId="0" xfId="0" applyFont="1" applyFill="1" applyBorder="1" applyAlignment="1" applyProtection="1">
      <alignment horizontal="center"/>
    </xf>
    <xf numFmtId="0" fontId="13" fillId="0" borderId="0" xfId="0" applyFont="1" applyFill="1" applyBorder="1" applyAlignment="1" applyProtection="1">
      <alignment horizontal="center"/>
    </xf>
    <xf numFmtId="173" fontId="10" fillId="0" borderId="0" xfId="0" applyNumberFormat="1" applyFont="1" applyFill="1" applyBorder="1" applyAlignment="1" applyProtection="1">
      <alignment horizontal="center"/>
    </xf>
    <xf numFmtId="0" fontId="16" fillId="0" borderId="0" xfId="0" applyFont="1" applyBorder="1" applyProtection="1"/>
    <xf numFmtId="173" fontId="6" fillId="0" borderId="0" xfId="86" applyNumberFormat="1" applyProtection="1"/>
    <xf numFmtId="0" fontId="15" fillId="0" borderId="0" xfId="0" applyFont="1" applyFill="1" applyProtection="1"/>
    <xf numFmtId="0" fontId="22" fillId="0" borderId="0" xfId="0" applyFont="1" applyFill="1" applyAlignment="1" applyProtection="1">
      <alignment horizontal="right"/>
    </xf>
    <xf numFmtId="0" fontId="22" fillId="0" borderId="0" xfId="0" applyFont="1" applyFill="1" applyAlignment="1" applyProtection="1">
      <alignment horizontal="left"/>
    </xf>
    <xf numFmtId="0" fontId="22" fillId="0" borderId="0" xfId="0" applyFont="1" applyFill="1" applyBorder="1" applyAlignment="1" applyProtection="1">
      <alignment horizontal="right"/>
    </xf>
    <xf numFmtId="0" fontId="8" fillId="0" borderId="0" xfId="0" applyFont="1" applyFill="1" applyProtection="1"/>
    <xf numFmtId="0" fontId="70" fillId="0" borderId="0" xfId="0" applyFont="1" applyFill="1" applyProtection="1"/>
    <xf numFmtId="0" fontId="10" fillId="0" borderId="0" xfId="0" applyFont="1" applyAlignment="1" applyProtection="1">
      <alignment horizontal="left"/>
    </xf>
    <xf numFmtId="0" fontId="16" fillId="0" borderId="0" xfId="255" applyNumberFormat="1" applyFont="1" applyFill="1" applyBorder="1" applyAlignment="1" applyProtection="1"/>
    <xf numFmtId="3" fontId="16" fillId="0" borderId="0" xfId="255" applyNumberFormat="1" applyFont="1" applyAlignment="1" applyProtection="1"/>
    <xf numFmtId="10" fontId="6" fillId="0" borderId="0" xfId="264" applyNumberFormat="1" applyAlignment="1" applyProtection="1">
      <alignment horizontal="right"/>
    </xf>
    <xf numFmtId="172" fontId="16" fillId="0" borderId="0" xfId="255" applyFont="1" applyAlignment="1" applyProtection="1"/>
    <xf numFmtId="172" fontId="16" fillId="0" borderId="0" xfId="255" applyFont="1" applyBorder="1" applyAlignment="1" applyProtection="1"/>
    <xf numFmtId="3" fontId="16" fillId="0" borderId="0" xfId="255" applyNumberFormat="1" applyFont="1" applyFill="1" applyAlignment="1" applyProtection="1"/>
    <xf numFmtId="10" fontId="16" fillId="0" borderId="0" xfId="264" applyNumberFormat="1" applyFont="1" applyFill="1" applyAlignment="1" applyProtection="1">
      <alignment horizontal="right"/>
    </xf>
    <xf numFmtId="3" fontId="13" fillId="0" borderId="0" xfId="255" applyNumberFormat="1" applyFont="1" applyAlignment="1" applyProtection="1"/>
    <xf numFmtId="10" fontId="16" fillId="0" borderId="0" xfId="255" applyNumberFormat="1" applyFont="1" applyFill="1" applyAlignment="1" applyProtection="1">
      <alignment horizontal="right"/>
    </xf>
    <xf numFmtId="3" fontId="17" fillId="0" borderId="0" xfId="255" applyNumberFormat="1" applyFont="1" applyAlignment="1" applyProtection="1">
      <alignment horizontal="center"/>
    </xf>
    <xf numFmtId="10" fontId="17" fillId="0" borderId="0" xfId="255" applyNumberFormat="1" applyFont="1" applyFill="1" applyAlignment="1" applyProtection="1">
      <alignment horizontal="center"/>
    </xf>
    <xf numFmtId="0" fontId="16" fillId="0" borderId="0" xfId="25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6" fillId="0" borderId="0" xfId="264" applyNumberFormat="1" applyFont="1" applyAlignment="1" applyProtection="1"/>
    <xf numFmtId="166" fontId="16" fillId="0" borderId="0" xfId="255" applyNumberFormat="1" applyFont="1" applyAlignment="1" applyProtection="1">
      <alignment horizontal="center"/>
    </xf>
    <xf numFmtId="166" fontId="16" fillId="0" borderId="0" xfId="255" applyNumberFormat="1" applyFont="1" applyBorder="1" applyAlignment="1" applyProtection="1">
      <alignment horizontal="center"/>
    </xf>
    <xf numFmtId="41" fontId="16" fillId="0" borderId="0" xfId="255" applyNumberFormat="1" applyFont="1" applyAlignment="1" applyProtection="1"/>
    <xf numFmtId="41" fontId="16" fillId="0" borderId="0" xfId="255" applyNumberFormat="1" applyFont="1" applyAlignment="1" applyProtection="1">
      <alignment horizontal="center"/>
    </xf>
    <xf numFmtId="41" fontId="16" fillId="0" borderId="0" xfId="255" applyNumberFormat="1" applyFont="1" applyBorder="1" applyAlignment="1" applyProtection="1">
      <alignment horizontal="center"/>
    </xf>
    <xf numFmtId="0" fontId="16" fillId="0" borderId="0" xfId="255" applyNumberFormat="1" applyFont="1" applyBorder="1" applyAlignment="1" applyProtection="1">
      <alignment horizontal="right"/>
    </xf>
    <xf numFmtId="164" fontId="17" fillId="0" borderId="0" xfId="264" applyNumberFormat="1" applyFont="1" applyAlignment="1" applyProtection="1"/>
    <xf numFmtId="0" fontId="16" fillId="0" borderId="0" xfId="255" applyNumberFormat="1" applyFont="1" applyBorder="1" applyAlignment="1" applyProtection="1"/>
    <xf numFmtId="3" fontId="16" fillId="0" borderId="0" xfId="255" applyNumberFormat="1" applyFont="1" applyAlignment="1" applyProtection="1">
      <alignment horizontal="right"/>
    </xf>
    <xf numFmtId="172" fontId="6" fillId="0" borderId="17" xfId="255" applyFont="1" applyBorder="1" applyAlignment="1" applyProtection="1"/>
    <xf numFmtId="0" fontId="6" fillId="0" borderId="0" xfId="255" applyNumberFormat="1" applyFont="1" applyBorder="1" applyAlignment="1" applyProtection="1">
      <alignment horizontal="center"/>
    </xf>
    <xf numFmtId="172" fontId="6" fillId="0" borderId="0" xfId="255" applyFont="1" applyBorder="1" applyAlignment="1" applyProtection="1"/>
    <xf numFmtId="3" fontId="6" fillId="0" borderId="18" xfId="255" applyNumberFormat="1" applyFont="1" applyBorder="1" applyAlignment="1" applyProtection="1"/>
    <xf numFmtId="10" fontId="16" fillId="0" borderId="0" xfId="255" applyNumberFormat="1" applyFont="1" applyFill="1" applyAlignment="1" applyProtection="1">
      <alignment horizontal="left"/>
    </xf>
    <xf numFmtId="41" fontId="16" fillId="0" borderId="0" xfId="255" applyNumberFormat="1" applyFont="1" applyBorder="1" applyAlignment="1" applyProtection="1"/>
    <xf numFmtId="0" fontId="6" fillId="0" borderId="17" xfId="0" applyFont="1" applyBorder="1" applyProtection="1"/>
    <xf numFmtId="0" fontId="6" fillId="0" borderId="0" xfId="0" applyFont="1" applyBorder="1" applyProtection="1"/>
    <xf numFmtId="0" fontId="6" fillId="0" borderId="18" xfId="0" applyFont="1" applyBorder="1" applyProtection="1"/>
    <xf numFmtId="41" fontId="16" fillId="0" borderId="0" xfId="255" applyNumberFormat="1" applyFont="1" applyFill="1" applyAlignment="1" applyProtection="1"/>
    <xf numFmtId="166" fontId="6" fillId="0" borderId="19" xfId="255" applyNumberFormat="1" applyFont="1" applyBorder="1" applyAlignment="1" applyProtection="1">
      <alignment horizontal="center"/>
    </xf>
    <xf numFmtId="0" fontId="6" fillId="0" borderId="6" xfId="255" applyNumberFormat="1" applyFont="1" applyBorder="1" applyAlignment="1" applyProtection="1">
      <alignment horizontal="center"/>
    </xf>
    <xf numFmtId="174" fontId="6" fillId="0" borderId="20" xfId="0" applyNumberFormat="1" applyFont="1" applyBorder="1" applyProtection="1"/>
    <xf numFmtId="41" fontId="6" fillId="0" borderId="0" xfId="255" applyNumberFormat="1" applyFont="1" applyBorder="1" applyAlignment="1" applyProtection="1"/>
    <xf numFmtId="0" fontId="16" fillId="31" borderId="0" xfId="255" applyNumberFormat="1" applyFont="1" applyFill="1" applyBorder="1" applyAlignment="1" applyProtection="1"/>
    <xf numFmtId="41" fontId="16" fillId="0" borderId="0" xfId="255" applyNumberFormat="1" applyFont="1" applyFill="1" applyAlignment="1" applyProtection="1">
      <alignment horizontal="left"/>
    </xf>
    <xf numFmtId="41" fontId="6" fillId="0" borderId="0" xfId="255" applyNumberFormat="1" applyFont="1" applyFill="1" applyBorder="1" applyAlignment="1" applyProtection="1">
      <alignment horizontal="right"/>
    </xf>
    <xf numFmtId="167" fontId="16" fillId="0" borderId="0" xfId="255" applyNumberFormat="1" applyFont="1" applyAlignment="1" applyProtection="1"/>
    <xf numFmtId="164" fontId="16" fillId="0" borderId="0" xfId="255" applyNumberFormat="1" applyFont="1" applyFill="1" applyBorder="1" applyAlignment="1" applyProtection="1">
      <alignment horizontal="left"/>
    </xf>
    <xf numFmtId="164" fontId="16" fillId="0" borderId="0" xfId="255" applyNumberFormat="1" applyFont="1" applyBorder="1" applyAlignment="1" applyProtection="1">
      <alignment horizontal="left"/>
    </xf>
    <xf numFmtId="3" fontId="16" fillId="0" borderId="0" xfId="255" applyNumberFormat="1" applyFont="1" applyAlignment="1" applyProtection="1">
      <alignment vertical="center" wrapText="1"/>
    </xf>
    <xf numFmtId="41" fontId="16" fillId="0" borderId="0" xfId="255" applyNumberFormat="1" applyFont="1" applyBorder="1" applyAlignment="1" applyProtection="1">
      <alignment vertical="center"/>
    </xf>
    <xf numFmtId="41" fontId="16" fillId="0" borderId="0" xfId="255" applyNumberFormat="1" applyFont="1" applyBorder="1" applyAlignment="1" applyProtection="1">
      <alignment horizontal="center" vertical="center"/>
    </xf>
    <xf numFmtId="41" fontId="16" fillId="0" borderId="0" xfId="255" applyNumberFormat="1" applyFont="1" applyAlignment="1" applyProtection="1">
      <alignment horizontal="right"/>
    </xf>
    <xf numFmtId="10" fontId="16" fillId="0" borderId="0" xfId="0" applyNumberFormat="1" applyFont="1" applyProtection="1"/>
    <xf numFmtId="173" fontId="16" fillId="0" borderId="0" xfId="86" applyNumberFormat="1" applyFont="1" applyProtection="1"/>
    <xf numFmtId="41" fontId="16" fillId="0" borderId="0" xfId="0" applyNumberFormat="1" applyFont="1" applyProtection="1"/>
    <xf numFmtId="41" fontId="16" fillId="0" borderId="0" xfId="255" applyNumberFormat="1" applyFont="1" applyFill="1" applyBorder="1" applyAlignment="1" applyProtection="1"/>
    <xf numFmtId="41" fontId="16" fillId="0" borderId="11" xfId="255" applyNumberFormat="1" applyFont="1" applyFill="1" applyBorder="1" applyAlignment="1" applyProtection="1"/>
    <xf numFmtId="3" fontId="16" fillId="0" borderId="0" xfId="255" applyNumberFormat="1" applyFont="1" applyFill="1" applyBorder="1" applyAlignment="1" applyProtection="1"/>
    <xf numFmtId="41" fontId="16" fillId="0" borderId="0" xfId="255" applyNumberFormat="1" applyFont="1" applyFill="1" applyBorder="1" applyAlignment="1" applyProtection="1">
      <alignment horizontal="center"/>
    </xf>
    <xf numFmtId="0" fontId="16" fillId="0" borderId="0" xfId="255" applyNumberFormat="1" applyFont="1" applyFill="1" applyBorder="1" applyProtection="1"/>
    <xf numFmtId="41" fontId="17" fillId="0" borderId="0" xfId="255" applyNumberFormat="1" applyFont="1" applyFill="1" applyBorder="1" applyAlignment="1" applyProtection="1"/>
    <xf numFmtId="3" fontId="16" fillId="0" borderId="0" xfId="255" applyNumberFormat="1" applyFont="1" applyFill="1" applyBorder="1" applyAlignment="1" applyProtection="1">
      <alignment horizontal="center"/>
    </xf>
    <xf numFmtId="0" fontId="16" fillId="0" borderId="0" xfId="0" applyFont="1" applyFill="1" applyBorder="1" applyProtection="1"/>
    <xf numFmtId="0" fontId="16" fillId="0" borderId="0" xfId="255" applyNumberFormat="1" applyFont="1" applyFill="1" applyBorder="1" applyAlignment="1" applyProtection="1">
      <alignment horizontal="center"/>
    </xf>
    <xf numFmtId="10" fontId="16" fillId="0" borderId="0" xfId="255" applyNumberFormat="1" applyFont="1" applyFill="1" applyBorder="1" applyAlignment="1" applyProtection="1"/>
    <xf numFmtId="169" fontId="16" fillId="0" borderId="0" xfId="255" applyNumberFormat="1" applyFont="1" applyFill="1" applyBorder="1" applyAlignment="1" applyProtection="1"/>
    <xf numFmtId="172" fontId="16" fillId="0" borderId="0" xfId="255" applyFont="1" applyFill="1" applyBorder="1" applyAlignment="1" applyProtection="1"/>
    <xf numFmtId="169" fontId="13" fillId="0" borderId="0" xfId="255" applyNumberFormat="1" applyFont="1" applyFill="1" applyBorder="1" applyAlignment="1" applyProtection="1"/>
    <xf numFmtId="0" fontId="16" fillId="0" borderId="0" xfId="0" applyFont="1" applyFill="1" applyBorder="1" applyAlignment="1" applyProtection="1">
      <alignment horizontal="center"/>
    </xf>
    <xf numFmtId="41" fontId="16" fillId="0" borderId="0" xfId="0" applyNumberFormat="1" applyFont="1" applyFill="1" applyBorder="1" applyProtection="1"/>
    <xf numFmtId="173" fontId="16" fillId="0" borderId="0" xfId="86" applyNumberFormat="1" applyFont="1" applyFill="1" applyBorder="1" applyProtection="1"/>
    <xf numFmtId="41" fontId="17" fillId="0" borderId="0" xfId="0" applyNumberFormat="1" applyFont="1" applyProtection="1"/>
    <xf numFmtId="181" fontId="16" fillId="0" borderId="0" xfId="86" applyNumberFormat="1" applyFont="1" applyProtection="1"/>
    <xf numFmtId="10" fontId="17" fillId="0" borderId="0" xfId="0" applyNumberFormat="1" applyFont="1" applyProtection="1"/>
    <xf numFmtId="0" fontId="16" fillId="31" borderId="0" xfId="0" applyFont="1" applyFill="1" applyBorder="1" applyProtection="1"/>
    <xf numFmtId="173" fontId="16" fillId="0" borderId="0" xfId="86" applyNumberFormat="1" applyFont="1" applyFill="1" applyProtection="1"/>
    <xf numFmtId="173" fontId="16" fillId="0" borderId="0" xfId="86" applyNumberFormat="1" applyFont="1" applyBorder="1" applyProtection="1"/>
    <xf numFmtId="43" fontId="16" fillId="0" borderId="0" xfId="86" applyFont="1" applyProtection="1"/>
    <xf numFmtId="173" fontId="16" fillId="0" borderId="0" xfId="0" applyNumberFormat="1" applyFont="1" applyProtection="1"/>
    <xf numFmtId="0" fontId="72" fillId="0" borderId="0" xfId="0" applyFont="1" applyFill="1" applyProtection="1"/>
    <xf numFmtId="173" fontId="16" fillId="0" borderId="0" xfId="0" applyNumberFormat="1" applyFont="1" applyBorder="1" applyProtection="1"/>
    <xf numFmtId="174" fontId="16" fillId="0" borderId="0" xfId="0" applyNumberFormat="1" applyFont="1" applyBorder="1" applyProtection="1"/>
    <xf numFmtId="0" fontId="15" fillId="0" borderId="0" xfId="0" applyFont="1" applyProtection="1"/>
    <xf numFmtId="0" fontId="22" fillId="0" borderId="0" xfId="0" applyFont="1" applyAlignment="1" applyProtection="1">
      <alignment horizontal="right"/>
    </xf>
    <xf numFmtId="0" fontId="10" fillId="0" borderId="0" xfId="0" applyFont="1" applyFill="1" applyProtection="1"/>
    <xf numFmtId="0" fontId="13" fillId="0" borderId="21" xfId="0" applyFont="1" applyBorder="1" applyProtection="1"/>
    <xf numFmtId="0" fontId="13" fillId="0" borderId="16" xfId="0" applyFont="1" applyBorder="1" applyProtection="1"/>
    <xf numFmtId="0" fontId="16" fillId="0" borderId="16" xfId="0" applyFont="1" applyBorder="1" applyProtection="1"/>
    <xf numFmtId="173" fontId="13" fillId="0" borderId="22" xfId="86" applyNumberFormat="1" applyFont="1" applyBorder="1" applyProtection="1"/>
    <xf numFmtId="0" fontId="9" fillId="0" borderId="0" xfId="86" applyNumberFormat="1" applyFont="1" applyFill="1" applyAlignment="1" applyProtection="1">
      <alignment horizontal="left"/>
    </xf>
    <xf numFmtId="0" fontId="9" fillId="0" borderId="0" xfId="86" applyNumberFormat="1" applyFont="1" applyFill="1" applyBorder="1" applyAlignment="1" applyProtection="1">
      <alignment horizontal="left"/>
    </xf>
    <xf numFmtId="0" fontId="13" fillId="0" borderId="17" xfId="0" applyFont="1" applyBorder="1" applyProtection="1"/>
    <xf numFmtId="0" fontId="10" fillId="0" borderId="0" xfId="86" applyNumberFormat="1" applyFont="1" applyFill="1" applyBorder="1" applyAlignment="1" applyProtection="1">
      <alignment horizontal="left"/>
    </xf>
    <xf numFmtId="173" fontId="13" fillId="0" borderId="23" xfId="86" applyNumberFormat="1" applyFont="1" applyBorder="1" applyProtection="1"/>
    <xf numFmtId="0" fontId="13" fillId="0" borderId="0" xfId="0" applyFont="1" applyFill="1" applyProtection="1"/>
    <xf numFmtId="173" fontId="13" fillId="0" borderId="19" xfId="86" applyNumberFormat="1" applyFont="1" applyBorder="1" applyProtection="1"/>
    <xf numFmtId="173" fontId="16" fillId="0" borderId="6" xfId="86" applyNumberFormat="1" applyFont="1" applyBorder="1" applyProtection="1"/>
    <xf numFmtId="173" fontId="16" fillId="0" borderId="20" xfId="86" applyNumberFormat="1" applyFont="1" applyBorder="1" applyProtection="1"/>
    <xf numFmtId="0" fontId="11" fillId="0" borderId="0" xfId="0" applyFont="1" applyFill="1" applyProtection="1"/>
    <xf numFmtId="173" fontId="26" fillId="0" borderId="0" xfId="0" applyNumberFormat="1" applyFont="1" applyAlignment="1" applyProtection="1">
      <alignment horizontal="left"/>
    </xf>
    <xf numFmtId="0" fontId="16" fillId="0" borderId="0" xfId="0" applyFont="1" applyFill="1" applyAlignment="1" applyProtection="1">
      <alignment wrapText="1"/>
    </xf>
    <xf numFmtId="0" fontId="11" fillId="0" borderId="0" xfId="0" applyFont="1" applyFill="1" applyAlignment="1" applyProtection="1"/>
    <xf numFmtId="0" fontId="16" fillId="0" borderId="0" xfId="0" applyFont="1" applyFill="1" applyAlignment="1" applyProtection="1"/>
    <xf numFmtId="0" fontId="16" fillId="0" borderId="0" xfId="0" applyFont="1" applyFill="1" applyBorder="1" applyAlignment="1" applyProtection="1">
      <alignment wrapText="1"/>
    </xf>
    <xf numFmtId="0" fontId="0" fillId="31" borderId="0" xfId="0" applyFill="1" applyProtection="1"/>
    <xf numFmtId="0" fontId="16" fillId="0" borderId="24" xfId="0" applyFont="1" applyFill="1" applyBorder="1" applyAlignment="1" applyProtection="1">
      <alignment horizontal="center"/>
    </xf>
    <xf numFmtId="0" fontId="0" fillId="0" borderId="25" xfId="0" applyBorder="1" applyAlignment="1" applyProtection="1"/>
    <xf numFmtId="0" fontId="0" fillId="0" borderId="26" xfId="0" applyBorder="1" applyAlignment="1" applyProtection="1"/>
    <xf numFmtId="0" fontId="0" fillId="0" borderId="0" xfId="0" applyFill="1" applyBorder="1" applyAlignment="1" applyProtection="1"/>
    <xf numFmtId="0" fontId="16" fillId="0" borderId="0" xfId="0" applyFont="1" applyBorder="1" applyAlignment="1" applyProtection="1"/>
    <xf numFmtId="0" fontId="16" fillId="0" borderId="0" xfId="0" applyFont="1" applyFill="1" applyBorder="1" applyAlignment="1" applyProtection="1"/>
    <xf numFmtId="0" fontId="16" fillId="0" borderId="17" xfId="0" applyFont="1" applyFill="1" applyBorder="1" applyProtection="1"/>
    <xf numFmtId="0" fontId="16" fillId="0" borderId="0" xfId="0" applyFont="1" applyBorder="1" applyAlignment="1" applyProtection="1">
      <alignment horizontal="center"/>
    </xf>
    <xf numFmtId="0" fontId="13" fillId="0" borderId="22" xfId="0" applyFont="1" applyFill="1" applyBorder="1" applyAlignment="1" applyProtection="1">
      <alignment horizontal="center"/>
    </xf>
    <xf numFmtId="173" fontId="16" fillId="0" borderId="0" xfId="0" applyNumberFormat="1" applyFont="1" applyFill="1" applyBorder="1" applyAlignment="1" applyProtection="1">
      <alignment horizontal="right"/>
    </xf>
    <xf numFmtId="10" fontId="16" fillId="0" borderId="18" xfId="0" applyNumberFormat="1" applyFont="1" applyBorder="1" applyProtection="1"/>
    <xf numFmtId="10" fontId="16" fillId="0" borderId="0" xfId="0" applyNumberFormat="1" applyFont="1" applyFill="1" applyBorder="1" applyProtection="1"/>
    <xf numFmtId="173" fontId="16" fillId="0" borderId="18" xfId="0" applyNumberFormat="1" applyFont="1" applyFill="1" applyBorder="1" applyAlignment="1" applyProtection="1">
      <alignment horizontal="right"/>
    </xf>
    <xf numFmtId="10" fontId="16" fillId="0" borderId="0" xfId="0" applyNumberFormat="1" applyFont="1" applyBorder="1" applyProtection="1"/>
    <xf numFmtId="0" fontId="16" fillId="0" borderId="19" xfId="0" applyFont="1" applyBorder="1" applyProtection="1"/>
    <xf numFmtId="0" fontId="16" fillId="0" borderId="6" xfId="0" applyFont="1" applyBorder="1" applyAlignment="1" applyProtection="1">
      <alignment horizontal="center"/>
    </xf>
    <xf numFmtId="0" fontId="0" fillId="0" borderId="6" xfId="0" applyBorder="1" applyProtection="1"/>
    <xf numFmtId="0" fontId="13" fillId="0" borderId="27" xfId="0" applyFont="1" applyBorder="1" applyAlignment="1" applyProtection="1">
      <alignment horizontal="center" wrapText="1"/>
    </xf>
    <xf numFmtId="173" fontId="13" fillId="0" borderId="0" xfId="86" applyNumberFormat="1" applyFont="1" applyBorder="1" applyAlignment="1" applyProtection="1">
      <alignment horizontal="center" wrapText="1"/>
    </xf>
    <xf numFmtId="173" fontId="13" fillId="0" borderId="27" xfId="86" applyNumberFormat="1" applyFont="1" applyBorder="1" applyAlignment="1" applyProtection="1">
      <alignment horizontal="center" wrapText="1"/>
    </xf>
    <xf numFmtId="173" fontId="13" fillId="0" borderId="22" xfId="86" applyNumberFormat="1" applyFont="1" applyBorder="1" applyAlignment="1" applyProtection="1">
      <alignment horizontal="center" wrapText="1"/>
    </xf>
    <xf numFmtId="0" fontId="13" fillId="0" borderId="28" xfId="0" applyFont="1" applyBorder="1" applyAlignment="1" applyProtection="1">
      <alignment horizontal="center" wrapText="1"/>
    </xf>
    <xf numFmtId="173" fontId="13" fillId="28" borderId="27" xfId="86" applyNumberFormat="1" applyFont="1" applyFill="1" applyBorder="1" applyAlignment="1" applyProtection="1">
      <alignment horizontal="center" wrapText="1"/>
    </xf>
    <xf numFmtId="0" fontId="13" fillId="0" borderId="0" xfId="0" applyFont="1" applyBorder="1" applyAlignment="1" applyProtection="1">
      <alignment horizontal="center" wrapText="1"/>
    </xf>
    <xf numFmtId="0" fontId="13" fillId="0" borderId="29" xfId="0" applyFont="1" applyBorder="1" applyAlignment="1" applyProtection="1">
      <alignment horizontal="center"/>
    </xf>
    <xf numFmtId="0" fontId="13" fillId="0" borderId="6" xfId="0" applyFont="1" applyBorder="1" applyAlignment="1" applyProtection="1">
      <alignment horizontal="center"/>
    </xf>
    <xf numFmtId="173" fontId="13" fillId="0" borderId="29" xfId="86" applyNumberFormat="1" applyFont="1" applyBorder="1" applyAlignment="1" applyProtection="1">
      <alignment horizontal="center"/>
    </xf>
    <xf numFmtId="173" fontId="13" fillId="0" borderId="20" xfId="86" applyNumberFormat="1" applyFont="1" applyBorder="1" applyAlignment="1" applyProtection="1">
      <alignment horizontal="center"/>
    </xf>
    <xf numFmtId="0" fontId="13" fillId="0" borderId="29" xfId="0" applyFont="1" applyFill="1" applyBorder="1" applyAlignment="1" applyProtection="1">
      <alignment horizontal="center"/>
    </xf>
    <xf numFmtId="0" fontId="13" fillId="0" borderId="28" xfId="0" applyFont="1" applyFill="1" applyBorder="1" applyAlignment="1" applyProtection="1">
      <alignment horizontal="center"/>
    </xf>
    <xf numFmtId="173" fontId="13" fillId="28" borderId="29" xfId="86" applyNumberFormat="1" applyFont="1" applyFill="1" applyBorder="1" applyAlignment="1" applyProtection="1">
      <alignment horizontal="center"/>
    </xf>
    <xf numFmtId="0" fontId="16" fillId="0" borderId="28" xfId="0" applyNumberFormat="1" applyFont="1" applyBorder="1" applyAlignment="1" applyProtection="1">
      <alignment horizontal="center"/>
    </xf>
    <xf numFmtId="173" fontId="16" fillId="0" borderId="28" xfId="86" applyNumberFormat="1" applyFont="1" applyBorder="1" applyProtection="1"/>
    <xf numFmtId="173" fontId="16" fillId="0" borderId="28" xfId="86" applyNumberFormat="1" applyFont="1" applyFill="1" applyBorder="1" applyProtection="1"/>
    <xf numFmtId="173" fontId="16" fillId="0" borderId="18" xfId="86" applyNumberFormat="1" applyFont="1" applyFill="1" applyBorder="1" applyProtection="1"/>
    <xf numFmtId="174" fontId="16" fillId="0" borderId="28" xfId="0" applyNumberFormat="1" applyFont="1" applyBorder="1" applyProtection="1"/>
    <xf numFmtId="174" fontId="12" fillId="29" borderId="27" xfId="0" applyNumberFormat="1" applyFont="1" applyFill="1" applyBorder="1" applyProtection="1"/>
    <xf numFmtId="174" fontId="16" fillId="28" borderId="27" xfId="0" applyNumberFormat="1" applyFont="1" applyFill="1" applyBorder="1" applyProtection="1"/>
    <xf numFmtId="173" fontId="16" fillId="0" borderId="28" xfId="0" applyNumberFormat="1" applyFont="1" applyBorder="1" applyProtection="1"/>
    <xf numFmtId="173" fontId="16" fillId="0" borderId="18" xfId="86" applyNumberFormat="1" applyFont="1" applyBorder="1" applyProtection="1"/>
    <xf numFmtId="174" fontId="12" fillId="29" borderId="28" xfId="0" applyNumberFormat="1" applyFont="1" applyFill="1" applyBorder="1" applyProtection="1"/>
    <xf numFmtId="174" fontId="16" fillId="28" borderId="28" xfId="0" applyNumberFormat="1" applyFont="1" applyFill="1" applyBorder="1" applyProtection="1"/>
    <xf numFmtId="174" fontId="16" fillId="28" borderId="28" xfId="0" applyNumberFormat="1" applyFont="1" applyFill="1" applyBorder="1" applyAlignment="1" applyProtection="1">
      <alignment wrapText="1"/>
    </xf>
    <xf numFmtId="0" fontId="16" fillId="0" borderId="29" xfId="0" applyNumberFormat="1" applyFont="1" applyBorder="1" applyAlignment="1" applyProtection="1">
      <alignment horizontal="center"/>
    </xf>
    <xf numFmtId="173" fontId="16" fillId="0" borderId="6" xfId="0" applyNumberFormat="1" applyFont="1" applyBorder="1" applyProtection="1"/>
    <xf numFmtId="173" fontId="16" fillId="0" borderId="29" xfId="0" applyNumberFormat="1" applyFont="1" applyBorder="1" applyProtection="1"/>
    <xf numFmtId="173" fontId="16" fillId="0" borderId="29" xfId="86" applyNumberFormat="1" applyFont="1" applyBorder="1" applyProtection="1"/>
    <xf numFmtId="174" fontId="16" fillId="0" borderId="29" xfId="0" applyNumberFormat="1" applyFont="1" applyBorder="1" applyProtection="1"/>
    <xf numFmtId="174" fontId="12" fillId="29" borderId="29" xfId="0" applyNumberFormat="1" applyFont="1" applyFill="1" applyBorder="1" applyProtection="1"/>
    <xf numFmtId="174" fontId="16" fillId="28" borderId="29" xfId="0" applyNumberFormat="1" applyFont="1" applyFill="1" applyBorder="1" applyProtection="1"/>
    <xf numFmtId="0" fontId="0" fillId="33" borderId="0" xfId="0" applyFill="1" applyProtection="1"/>
    <xf numFmtId="10" fontId="0" fillId="0" borderId="0" xfId="264" applyNumberFormat="1" applyFont="1" applyAlignment="1" applyProtection="1">
      <alignment horizontal="right"/>
    </xf>
    <xf numFmtId="172" fontId="16" fillId="0" borderId="21" xfId="255" applyFont="1" applyBorder="1" applyAlignment="1" applyProtection="1"/>
    <xf numFmtId="172" fontId="16" fillId="0" borderId="16" xfId="255" applyFont="1" applyBorder="1" applyAlignment="1" applyProtection="1"/>
    <xf numFmtId="3" fontId="16" fillId="0" borderId="22" xfId="255" applyNumberFormat="1" applyFont="1" applyBorder="1" applyAlignment="1" applyProtection="1"/>
    <xf numFmtId="172" fontId="16" fillId="0" borderId="17" xfId="255" applyFont="1" applyBorder="1" applyAlignment="1" applyProtection="1"/>
    <xf numFmtId="3" fontId="16" fillId="0" borderId="18" xfId="255" applyNumberFormat="1" applyFont="1" applyBorder="1" applyAlignment="1" applyProtection="1"/>
    <xf numFmtId="0" fontId="16" fillId="0" borderId="0" xfId="255" quotePrefix="1" applyNumberFormat="1" applyFont="1" applyBorder="1" applyAlignment="1" applyProtection="1">
      <alignment horizontal="center"/>
    </xf>
    <xf numFmtId="0" fontId="16" fillId="0" borderId="18" xfId="0" applyFont="1" applyBorder="1" applyProtection="1"/>
    <xf numFmtId="10" fontId="36" fillId="0" borderId="0" xfId="0" applyNumberFormat="1" applyFont="1" applyFill="1" applyAlignment="1" applyProtection="1">
      <alignment horizontal="center"/>
    </xf>
    <xf numFmtId="0" fontId="16" fillId="0" borderId="17" xfId="0" applyFont="1" applyBorder="1" applyProtection="1"/>
    <xf numFmtId="0" fontId="16" fillId="0" borderId="0" xfId="0" applyFont="1" applyBorder="1" applyAlignment="1" applyProtection="1">
      <alignment horizontal="right"/>
    </xf>
    <xf numFmtId="174" fontId="16" fillId="0" borderId="18" xfId="0" applyNumberFormat="1" applyFont="1" applyBorder="1" applyProtection="1"/>
    <xf numFmtId="174" fontId="16" fillId="0" borderId="20" xfId="0" applyNumberFormat="1" applyFont="1" applyBorder="1" applyProtection="1"/>
    <xf numFmtId="173" fontId="16" fillId="0" borderId="22" xfId="0" applyNumberFormat="1" applyFont="1" applyBorder="1" applyProtection="1"/>
    <xf numFmtId="166" fontId="16" fillId="0" borderId="19" xfId="255" applyNumberFormat="1" applyFont="1" applyBorder="1" applyAlignment="1" applyProtection="1">
      <alignment horizontal="center"/>
    </xf>
    <xf numFmtId="0" fontId="16" fillId="0" borderId="6" xfId="255" applyNumberFormat="1" applyFont="1" applyBorder="1" applyAlignment="1" applyProtection="1">
      <alignment horizontal="center"/>
    </xf>
    <xf numFmtId="173" fontId="16" fillId="0" borderId="6" xfId="255" quotePrefix="1" applyNumberFormat="1" applyFont="1" applyBorder="1" applyAlignment="1" applyProtection="1">
      <alignment horizontal="center"/>
    </xf>
    <xf numFmtId="41" fontId="16" fillId="0" borderId="0" xfId="255" applyNumberFormat="1" applyFont="1" applyFill="1" applyBorder="1" applyAlignment="1" applyProtection="1">
      <alignment horizontal="right"/>
    </xf>
    <xf numFmtId="10" fontId="16" fillId="0" borderId="0" xfId="264" applyNumberFormat="1" applyFont="1" applyFill="1" applyBorder="1" applyAlignment="1" applyProtection="1"/>
    <xf numFmtId="0" fontId="131" fillId="27" borderId="0" xfId="0" applyFont="1" applyFill="1" applyBorder="1" applyProtection="1"/>
    <xf numFmtId="0" fontId="13" fillId="0" borderId="21" xfId="0" applyFont="1" applyFill="1" applyBorder="1" applyAlignment="1" applyProtection="1">
      <alignment horizontal="center"/>
    </xf>
    <xf numFmtId="173" fontId="16" fillId="0" borderId="17" xfId="86" applyNumberFormat="1" applyFont="1" applyBorder="1" applyProtection="1"/>
    <xf numFmtId="173" fontId="13" fillId="0" borderId="0" xfId="86" applyNumberFormat="1" applyFont="1" applyBorder="1" applyProtection="1"/>
    <xf numFmtId="173" fontId="16" fillId="0" borderId="18" xfId="0" applyNumberFormat="1" applyFont="1" applyBorder="1" applyProtection="1"/>
    <xf numFmtId="173" fontId="13" fillId="0" borderId="11" xfId="86" applyNumberFormat="1" applyFont="1" applyBorder="1" applyProtection="1"/>
    <xf numFmtId="173" fontId="16" fillId="0" borderId="23" xfId="0" applyNumberFormat="1" applyFont="1" applyBorder="1" applyProtection="1"/>
    <xf numFmtId="173" fontId="13" fillId="0" borderId="6" xfId="86" applyNumberFormat="1" applyFont="1" applyFill="1" applyBorder="1" applyAlignment="1" applyProtection="1">
      <alignment horizontal="left"/>
    </xf>
    <xf numFmtId="173" fontId="13" fillId="0" borderId="20" xfId="86" applyNumberFormat="1" applyFont="1" applyFill="1" applyBorder="1" applyAlignment="1" applyProtection="1">
      <alignment horizontal="left"/>
    </xf>
    <xf numFmtId="173" fontId="16" fillId="0" borderId="27" xfId="0" applyNumberFormat="1" applyFont="1" applyBorder="1" applyProtection="1"/>
    <xf numFmtId="174" fontId="16" fillId="0" borderId="27" xfId="0" applyNumberFormat="1" applyFont="1" applyBorder="1" applyProtection="1"/>
    <xf numFmtId="0" fontId="13" fillId="0" borderId="0" xfId="255" applyNumberFormat="1" applyFont="1" applyFill="1" applyBorder="1" applyAlignment="1" applyProtection="1">
      <alignment vertical="center"/>
    </xf>
    <xf numFmtId="0" fontId="110" fillId="0" borderId="0" xfId="0" applyFont="1" applyProtection="1"/>
    <xf numFmtId="0" fontId="13" fillId="0" borderId="0" xfId="255" applyNumberFormat="1" applyFont="1" applyFill="1" applyBorder="1" applyAlignment="1" applyProtection="1">
      <alignment vertical="top"/>
    </xf>
    <xf numFmtId="0" fontId="26" fillId="0" borderId="0" xfId="0" applyFont="1" applyAlignment="1" applyProtection="1"/>
    <xf numFmtId="0" fontId="114" fillId="0" borderId="0" xfId="257" applyFont="1" applyAlignment="1" applyProtection="1"/>
    <xf numFmtId="0" fontId="7" fillId="0" borderId="0" xfId="257" applyProtection="1"/>
    <xf numFmtId="44" fontId="114" fillId="0" borderId="0" xfId="115" applyFont="1" applyAlignment="1" applyProtection="1"/>
    <xf numFmtId="0" fontId="115" fillId="0" borderId="0" xfId="257" applyFont="1" applyProtection="1"/>
    <xf numFmtId="0" fontId="116" fillId="0" borderId="0" xfId="257" applyFont="1" applyAlignment="1" applyProtection="1">
      <alignment horizontal="center"/>
    </xf>
    <xf numFmtId="0" fontId="117" fillId="0" borderId="0" xfId="257" applyFont="1" applyProtection="1"/>
    <xf numFmtId="176" fontId="116" fillId="0" borderId="0" xfId="257" applyNumberFormat="1" applyFont="1" applyAlignment="1" applyProtection="1">
      <alignment horizontal="center"/>
    </xf>
    <xf numFmtId="0" fontId="116" fillId="0" borderId="0" xfId="257" applyFont="1" applyProtection="1"/>
    <xf numFmtId="176" fontId="116" fillId="0" borderId="0" xfId="257" quotePrefix="1" applyNumberFormat="1" applyFont="1" applyAlignment="1" applyProtection="1">
      <alignment horizontal="center"/>
    </xf>
    <xf numFmtId="193" fontId="116" fillId="0" borderId="0" xfId="257" quotePrefix="1" applyNumberFormat="1" applyFont="1" applyAlignment="1" applyProtection="1">
      <alignment horizontal="center"/>
    </xf>
    <xf numFmtId="0" fontId="118" fillId="0" borderId="0" xfId="257" applyFont="1" applyProtection="1"/>
    <xf numFmtId="0" fontId="119" fillId="0" borderId="15" xfId="257" applyFont="1" applyBorder="1" applyProtection="1"/>
    <xf numFmtId="0" fontId="115" fillId="0" borderId="15" xfId="257" applyFont="1" applyBorder="1" applyProtection="1"/>
    <xf numFmtId="0" fontId="7" fillId="0" borderId="0" xfId="257" applyFont="1" applyBorder="1" applyAlignment="1" applyProtection="1">
      <alignment horizontal="left"/>
    </xf>
    <xf numFmtId="0" fontId="115" fillId="0" borderId="0" xfId="257" applyFont="1" applyBorder="1" applyProtection="1"/>
    <xf numFmtId="0" fontId="7" fillId="0" borderId="0" xfId="257" applyFont="1" applyBorder="1" applyProtection="1"/>
    <xf numFmtId="0" fontId="120" fillId="0" borderId="0" xfId="257" applyFont="1" applyProtection="1"/>
    <xf numFmtId="176" fontId="7" fillId="0" borderId="0" xfId="257" quotePrefix="1" applyNumberFormat="1" applyAlignment="1" applyProtection="1">
      <alignment horizontal="right"/>
    </xf>
    <xf numFmtId="0" fontId="120" fillId="0" borderId="0" xfId="257" applyFont="1" applyAlignment="1" applyProtection="1">
      <alignment horizontal="right"/>
    </xf>
    <xf numFmtId="0" fontId="121" fillId="0" borderId="0" xfId="257" applyFont="1" applyProtection="1"/>
    <xf numFmtId="0" fontId="122" fillId="0" borderId="0" xfId="257" applyFont="1" applyProtection="1"/>
    <xf numFmtId="0" fontId="46" fillId="0" borderId="0" xfId="257" applyFont="1" applyProtection="1"/>
    <xf numFmtId="0" fontId="9" fillId="0" borderId="0" xfId="254" applyFont="1" applyProtection="1"/>
    <xf numFmtId="0" fontId="6" fillId="0" borderId="0" xfId="254" applyProtection="1"/>
    <xf numFmtId="0" fontId="6" fillId="0" borderId="0" xfId="254" applyAlignment="1" applyProtection="1">
      <alignment horizontal="center"/>
    </xf>
    <xf numFmtId="0" fontId="127" fillId="0" borderId="0" xfId="0" applyFont="1" applyFill="1" applyAlignment="1" applyProtection="1">
      <alignment horizontal="left"/>
    </xf>
    <xf numFmtId="0" fontId="127" fillId="0" borderId="0" xfId="0" applyFont="1" applyFill="1" applyProtection="1"/>
    <xf numFmtId="0" fontId="127" fillId="0" borderId="27" xfId="0" applyFont="1" applyFill="1" applyBorder="1" applyAlignment="1" applyProtection="1">
      <alignment horizontal="center" wrapText="1"/>
    </xf>
    <xf numFmtId="0" fontId="127" fillId="0" borderId="28" xfId="0" applyFont="1" applyFill="1" applyBorder="1" applyAlignment="1" applyProtection="1">
      <alignment horizontal="center" wrapText="1"/>
    </xf>
    <xf numFmtId="0" fontId="127" fillId="0" borderId="28" xfId="0" applyFont="1" applyFill="1" applyBorder="1" applyProtection="1"/>
    <xf numFmtId="170" fontId="128" fillId="0" borderId="0" xfId="0" applyNumberFormat="1" applyFont="1" applyFill="1" applyAlignment="1" applyProtection="1">
      <alignment horizontal="right"/>
    </xf>
    <xf numFmtId="170" fontId="127" fillId="0" borderId="0" xfId="0" applyNumberFormat="1" applyFont="1" applyFill="1" applyAlignment="1" applyProtection="1">
      <alignment horizontal="center"/>
    </xf>
    <xf numFmtId="170" fontId="127" fillId="0" borderId="0" xfId="0" applyNumberFormat="1" applyFont="1" applyFill="1" applyProtection="1"/>
    <xf numFmtId="170" fontId="128" fillId="0" borderId="0" xfId="0" applyNumberFormat="1" applyFont="1" applyFill="1" applyAlignment="1" applyProtection="1">
      <alignment horizontal="center"/>
    </xf>
    <xf numFmtId="170" fontId="9" fillId="0" borderId="0" xfId="0" applyNumberFormat="1" applyFont="1" applyFill="1" applyProtection="1"/>
    <xf numFmtId="5" fontId="127" fillId="0" borderId="29" xfId="0" applyNumberFormat="1" applyFont="1" applyFill="1" applyBorder="1" applyAlignment="1" applyProtection="1">
      <alignment horizontal="center"/>
    </xf>
    <xf numFmtId="173" fontId="127" fillId="0" borderId="0" xfId="0" applyNumberFormat="1" applyFont="1" applyFill="1" applyProtection="1"/>
    <xf numFmtId="0" fontId="127" fillId="0" borderId="0" xfId="0" applyFont="1" applyFill="1" applyAlignment="1" applyProtection="1">
      <alignment horizontal="center"/>
    </xf>
    <xf numFmtId="173" fontId="127" fillId="0" borderId="6" xfId="0" applyNumberFormat="1" applyFont="1" applyFill="1" applyBorder="1" applyProtection="1"/>
    <xf numFmtId="0" fontId="127" fillId="0" borderId="6" xfId="0" applyFont="1" applyFill="1" applyBorder="1" applyAlignment="1" applyProtection="1">
      <alignment horizontal="center"/>
    </xf>
    <xf numFmtId="0" fontId="9" fillId="0" borderId="6" xfId="0" applyFont="1" applyFill="1" applyBorder="1" applyProtection="1"/>
    <xf numFmtId="173" fontId="127" fillId="0" borderId="0" xfId="0" applyNumberFormat="1" applyFont="1" applyFill="1" applyAlignment="1" applyProtection="1">
      <alignment horizontal="left"/>
    </xf>
    <xf numFmtId="0" fontId="128" fillId="0" borderId="0" xfId="0" applyNumberFormat="1" applyFont="1" applyFill="1" applyAlignment="1" applyProtection="1">
      <alignment horizontal="left"/>
    </xf>
    <xf numFmtId="0" fontId="128" fillId="0" borderId="0" xfId="0" applyFont="1" applyFill="1" applyAlignment="1" applyProtection="1">
      <alignment horizontal="center" wrapText="1"/>
    </xf>
    <xf numFmtId="0" fontId="128" fillId="0" borderId="0" xfId="0" applyFont="1" applyFill="1" applyAlignment="1" applyProtection="1">
      <alignment horizontal="center"/>
    </xf>
    <xf numFmtId="173" fontId="128" fillId="0" borderId="0" xfId="0" applyNumberFormat="1" applyFont="1" applyFill="1" applyAlignment="1" applyProtection="1">
      <alignment horizontal="center" wrapText="1"/>
    </xf>
    <xf numFmtId="173" fontId="128" fillId="0" borderId="0" xfId="0" applyNumberFormat="1" applyFont="1" applyFill="1" applyAlignment="1" applyProtection="1">
      <alignment horizontal="center"/>
    </xf>
    <xf numFmtId="176" fontId="127" fillId="0" borderId="0" xfId="265" applyNumberFormat="1" applyFont="1" applyFill="1" applyProtection="1"/>
    <xf numFmtId="173" fontId="127" fillId="0" borderId="0" xfId="0" applyNumberFormat="1" applyFont="1" applyFill="1" applyAlignment="1" applyProtection="1">
      <alignment horizontal="center"/>
    </xf>
    <xf numFmtId="0" fontId="129" fillId="0" borderId="0" xfId="0" applyFont="1" applyFill="1" applyAlignment="1" applyProtection="1">
      <alignment horizontal="center"/>
    </xf>
    <xf numFmtId="173" fontId="127" fillId="0" borderId="0" xfId="88" applyNumberFormat="1" applyFont="1" applyFill="1" applyProtection="1"/>
    <xf numFmtId="176" fontId="127" fillId="0" borderId="0" xfId="0" applyNumberFormat="1" applyFont="1" applyFill="1" applyProtection="1"/>
    <xf numFmtId="0" fontId="127" fillId="0" borderId="0" xfId="0" applyNumberFormat="1" applyFont="1" applyFill="1" applyProtection="1"/>
    <xf numFmtId="173" fontId="127" fillId="0" borderId="11" xfId="88" applyNumberFormat="1" applyFont="1" applyFill="1" applyBorder="1" applyProtection="1"/>
    <xf numFmtId="173" fontId="128" fillId="0" borderId="0" xfId="88" applyNumberFormat="1" applyFont="1" applyFill="1" applyProtection="1"/>
    <xf numFmtId="173" fontId="128" fillId="0" borderId="0" xfId="88" applyNumberFormat="1" applyFont="1" applyFill="1" applyAlignment="1" applyProtection="1">
      <alignment horizontal="center"/>
    </xf>
    <xf numFmtId="0" fontId="129" fillId="0" borderId="0" xfId="0" applyFont="1" applyFill="1" applyProtection="1"/>
    <xf numFmtId="173" fontId="128" fillId="0" borderId="0" xfId="0" applyNumberFormat="1" applyFont="1" applyFill="1" applyProtection="1"/>
    <xf numFmtId="195" fontId="9" fillId="0" borderId="0" xfId="0" applyNumberFormat="1" applyFont="1" applyFill="1" applyProtection="1"/>
    <xf numFmtId="173" fontId="9" fillId="0" borderId="0" xfId="88" applyNumberFormat="1" applyFont="1" applyFill="1" applyProtection="1"/>
    <xf numFmtId="173" fontId="9" fillId="0" borderId="0" xfId="116" applyNumberFormat="1" applyFont="1" applyFill="1" applyProtection="1"/>
    <xf numFmtId="0" fontId="0" fillId="0" borderId="0" xfId="0" applyFill="1" applyAlignment="1" applyProtection="1">
      <alignment horizontal="left"/>
    </xf>
    <xf numFmtId="0" fontId="130" fillId="0" borderId="0" xfId="0" applyFont="1" applyFill="1" applyProtection="1"/>
    <xf numFmtId="176" fontId="0" fillId="0" borderId="0" xfId="0" applyNumberFormat="1" applyFill="1" applyProtection="1"/>
    <xf numFmtId="174" fontId="0" fillId="0" borderId="0" xfId="116" applyNumberFormat="1" applyFont="1" applyFill="1" applyProtection="1"/>
    <xf numFmtId="173" fontId="127" fillId="0" borderId="0" xfId="181" applyNumberFormat="1" applyFont="1" applyBorder="1" applyProtection="1"/>
    <xf numFmtId="43" fontId="16" fillId="0" borderId="0" xfId="181" applyNumberFormat="1" applyFont="1" applyProtection="1"/>
    <xf numFmtId="43" fontId="16" fillId="0" borderId="0" xfId="181" applyNumberFormat="1" applyFont="1" applyFill="1" applyBorder="1" applyProtection="1"/>
    <xf numFmtId="43" fontId="9" fillId="0" borderId="0" xfId="181" applyNumberFormat="1" applyFont="1" applyFill="1" applyBorder="1" applyProtection="1"/>
    <xf numFmtId="0" fontId="23" fillId="34" borderId="0" xfId="86" applyNumberFormat="1" applyFont="1" applyFill="1" applyAlignment="1" applyProtection="1">
      <protection locked="0"/>
    </xf>
    <xf numFmtId="173" fontId="23" fillId="34" borderId="0" xfId="86" applyNumberFormat="1" applyFont="1" applyFill="1" applyAlignment="1" applyProtection="1">
      <alignment horizontal="right"/>
      <protection locked="0"/>
    </xf>
    <xf numFmtId="41" fontId="23" fillId="34" borderId="0" xfId="255" applyNumberFormat="1" applyFont="1" applyFill="1" applyAlignment="1" applyProtection="1">
      <protection locked="0"/>
    </xf>
    <xf numFmtId="41" fontId="23" fillId="34" borderId="6" xfId="255" applyNumberFormat="1" applyFont="1" applyFill="1" applyBorder="1" applyAlignment="1" applyProtection="1">
      <protection locked="0"/>
    </xf>
    <xf numFmtId="3" fontId="23" fillId="34" borderId="0" xfId="255" applyNumberFormat="1" applyFont="1" applyFill="1" applyAlignment="1" applyProtection="1">
      <protection locked="0"/>
    </xf>
    <xf numFmtId="3" fontId="23" fillId="34" borderId="6" xfId="255" applyNumberFormat="1" applyFont="1" applyFill="1" applyBorder="1" applyAlignment="1" applyProtection="1">
      <protection locked="0"/>
    </xf>
    <xf numFmtId="10" fontId="23" fillId="34" borderId="0" xfId="264" applyNumberFormat="1" applyFont="1" applyFill="1" applyAlignment="1" applyProtection="1">
      <protection locked="0"/>
    </xf>
    <xf numFmtId="173" fontId="12" fillId="34" borderId="0" xfId="89" applyNumberFormat="1" applyFont="1" applyFill="1" applyBorder="1" applyAlignment="1" applyProtection="1">
      <alignment horizontal="right"/>
      <protection locked="0"/>
    </xf>
    <xf numFmtId="0" fontId="36" fillId="34" borderId="0" xfId="209" applyFont="1" applyFill="1" applyBorder="1" applyProtection="1">
      <protection locked="0"/>
    </xf>
    <xf numFmtId="173" fontId="12" fillId="34" borderId="11" xfId="89" applyNumberFormat="1" applyFont="1" applyFill="1" applyBorder="1" applyAlignment="1" applyProtection="1">
      <alignment horizontal="right"/>
      <protection locked="0"/>
    </xf>
    <xf numFmtId="41" fontId="12" fillId="34" borderId="0" xfId="247" applyNumberFormat="1" applyFont="1" applyFill="1" applyProtection="1">
      <protection locked="0"/>
    </xf>
    <xf numFmtId="41" fontId="12" fillId="34" borderId="11" xfId="247" applyNumberFormat="1" applyFont="1" applyFill="1" applyBorder="1" applyProtection="1">
      <protection locked="0"/>
    </xf>
    <xf numFmtId="37" fontId="12" fillId="34" borderId="0" xfId="0" applyNumberFormat="1" applyFont="1" applyFill="1" applyProtection="1">
      <protection locked="0"/>
    </xf>
    <xf numFmtId="38" fontId="67" fillId="0" borderId="16" xfId="0" applyNumberFormat="1" applyFont="1" applyFill="1" applyBorder="1"/>
    <xf numFmtId="173" fontId="0" fillId="0" borderId="0" xfId="0" applyNumberFormat="1" applyFill="1" applyProtection="1"/>
    <xf numFmtId="173" fontId="12" fillId="0" borderId="0" xfId="86" applyNumberFormat="1" applyFont="1" applyFill="1" applyProtection="1"/>
    <xf numFmtId="173" fontId="0" fillId="0" borderId="11" xfId="0" applyNumberFormat="1" applyFill="1" applyBorder="1" applyProtection="1"/>
    <xf numFmtId="173" fontId="12" fillId="34" borderId="0" xfId="113" applyNumberFormat="1" applyFont="1" applyFill="1" applyProtection="1">
      <protection locked="0"/>
    </xf>
    <xf numFmtId="0" fontId="23" fillId="34" borderId="0" xfId="247" applyFont="1" applyFill="1" applyAlignment="1" applyProtection="1">
      <alignment horizontal="center"/>
      <protection locked="0"/>
    </xf>
    <xf numFmtId="3" fontId="23" fillId="34" borderId="0" xfId="0" applyNumberFormat="1" applyFont="1" applyFill="1" applyAlignment="1" applyProtection="1">
      <protection locked="0"/>
    </xf>
    <xf numFmtId="41" fontId="23" fillId="34" borderId="0" xfId="247" applyNumberFormat="1" applyFont="1" applyFill="1" applyBorder="1" applyProtection="1">
      <protection locked="0"/>
    </xf>
    <xf numFmtId="41" fontId="23" fillId="34" borderId="11" xfId="247" applyNumberFormat="1" applyFont="1" applyFill="1" applyBorder="1" applyProtection="1">
      <protection locked="0"/>
    </xf>
    <xf numFmtId="10" fontId="23" fillId="34" borderId="0" xfId="0" applyNumberFormat="1" applyFont="1" applyFill="1" applyBorder="1" applyAlignment="1" applyProtection="1">
      <protection locked="0"/>
    </xf>
    <xf numFmtId="10" fontId="23" fillId="34" borderId="11" xfId="0" applyNumberFormat="1" applyFont="1" applyFill="1" applyBorder="1" applyAlignment="1" applyProtection="1">
      <protection locked="0"/>
    </xf>
    <xf numFmtId="10" fontId="82" fillId="34" borderId="11" xfId="264" applyNumberFormat="1" applyFont="1" applyFill="1" applyBorder="1" applyProtection="1">
      <protection locked="0"/>
    </xf>
    <xf numFmtId="41" fontId="82" fillId="34" borderId="11" xfId="256" applyNumberFormat="1" applyFont="1" applyFill="1" applyBorder="1" applyProtection="1">
      <protection locked="0"/>
    </xf>
    <xf numFmtId="173" fontId="82" fillId="34" borderId="0" xfId="256" applyNumberFormat="1" applyFont="1" applyFill="1" applyBorder="1" applyProtection="1">
      <protection locked="0"/>
    </xf>
    <xf numFmtId="0" fontId="75" fillId="34" borderId="0" xfId="256" applyFont="1" applyFill="1" applyAlignment="1" applyProtection="1">
      <alignment horizontal="center"/>
      <protection locked="0"/>
    </xf>
    <xf numFmtId="0" fontId="12" fillId="34" borderId="0" xfId="86" applyNumberFormat="1" applyFont="1" applyFill="1" applyAlignment="1" applyProtection="1">
      <protection locked="0"/>
    </xf>
    <xf numFmtId="173" fontId="6" fillId="34" borderId="6" xfId="255" applyNumberFormat="1" applyFont="1" applyFill="1" applyBorder="1" applyAlignment="1" applyProtection="1">
      <alignment horizontal="center"/>
      <protection locked="0"/>
    </xf>
    <xf numFmtId="0" fontId="23" fillId="34" borderId="0" xfId="86" applyNumberFormat="1" applyFont="1" applyFill="1" applyAlignment="1" applyProtection="1">
      <alignment horizontal="left"/>
      <protection locked="0"/>
    </xf>
    <xf numFmtId="173" fontId="162" fillId="34" borderId="18" xfId="86" applyNumberFormat="1" applyFont="1" applyFill="1" applyBorder="1" applyAlignment="1" applyProtection="1">
      <alignment horizontal="right"/>
      <protection locked="0"/>
    </xf>
    <xf numFmtId="0" fontId="162" fillId="34" borderId="18" xfId="0" applyFont="1" applyFill="1" applyBorder="1" applyAlignment="1" applyProtection="1">
      <alignment horizontal="right"/>
      <protection locked="0"/>
    </xf>
    <xf numFmtId="173" fontId="12" fillId="34" borderId="18" xfId="86" applyNumberFormat="1" applyFont="1" applyFill="1" applyBorder="1" applyAlignment="1" applyProtection="1">
      <alignment horizontal="right"/>
      <protection locked="0"/>
    </xf>
    <xf numFmtId="0" fontId="12" fillId="34" borderId="20" xfId="0" applyFont="1" applyFill="1" applyBorder="1" applyAlignment="1" applyProtection="1">
      <alignment horizontal="right"/>
      <protection locked="0"/>
    </xf>
    <xf numFmtId="173" fontId="12" fillId="34" borderId="18" xfId="0" applyNumberFormat="1" applyFont="1" applyFill="1" applyBorder="1" applyAlignment="1" applyProtection="1">
      <alignment horizontal="right"/>
      <protection locked="0"/>
    </xf>
    <xf numFmtId="174" fontId="12" fillId="34" borderId="28" xfId="0" applyNumberFormat="1" applyFont="1" applyFill="1" applyBorder="1" applyProtection="1">
      <protection locked="0"/>
    </xf>
    <xf numFmtId="174" fontId="12" fillId="34" borderId="29" xfId="0" applyNumberFormat="1" applyFont="1" applyFill="1" applyBorder="1" applyProtection="1">
      <protection locked="0"/>
    </xf>
    <xf numFmtId="174" fontId="16" fillId="34" borderId="0" xfId="0" applyNumberFormat="1" applyFont="1" applyFill="1" applyBorder="1" applyProtection="1">
      <protection locked="0"/>
    </xf>
    <xf numFmtId="174" fontId="16" fillId="34" borderId="6" xfId="0" applyNumberFormat="1" applyFont="1" applyFill="1" applyBorder="1" applyProtection="1">
      <protection locked="0"/>
    </xf>
    <xf numFmtId="0" fontId="73" fillId="34" borderId="0" xfId="0" applyFont="1" applyFill="1" applyAlignment="1" applyProtection="1">
      <alignment horizontal="left"/>
      <protection locked="0"/>
    </xf>
    <xf numFmtId="0" fontId="12" fillId="34" borderId="18" xfId="0" applyFont="1" applyFill="1" applyBorder="1" applyAlignment="1" applyProtection="1">
      <alignment horizontal="right"/>
      <protection locked="0"/>
    </xf>
    <xf numFmtId="0" fontId="21" fillId="0" borderId="0" xfId="247" applyFont="1" applyAlignment="1">
      <alignment wrapText="1"/>
    </xf>
    <xf numFmtId="173" fontId="12" fillId="34" borderId="0" xfId="88" applyNumberFormat="1" applyFont="1" applyFill="1" applyBorder="1" applyProtection="1">
      <protection locked="0"/>
    </xf>
    <xf numFmtId="173" fontId="24" fillId="34" borderId="0" xfId="86" applyNumberFormat="1" applyFont="1" applyFill="1" applyProtection="1">
      <protection locked="0"/>
    </xf>
    <xf numFmtId="189" fontId="24" fillId="34" borderId="0" xfId="0" applyNumberFormat="1" applyFont="1" applyFill="1" applyProtection="1">
      <protection locked="0"/>
    </xf>
    <xf numFmtId="0" fontId="0" fillId="34" borderId="0" xfId="0" applyFill="1" applyAlignment="1" applyProtection="1">
      <alignment horizontal="center"/>
      <protection locked="0"/>
    </xf>
    <xf numFmtId="0" fontId="24" fillId="34" borderId="0" xfId="0" applyFont="1" applyFill="1" applyProtection="1">
      <protection locked="0"/>
    </xf>
    <xf numFmtId="170" fontId="127" fillId="34" borderId="29" xfId="0" applyNumberFormat="1" applyFont="1" applyFill="1" applyBorder="1" applyAlignment="1" applyProtection="1">
      <alignment horizontal="center"/>
      <protection locked="0"/>
    </xf>
    <xf numFmtId="176" fontId="127" fillId="34" borderId="0" xfId="265" applyNumberFormat="1" applyFont="1" applyFill="1" applyProtection="1">
      <protection locked="0"/>
    </xf>
    <xf numFmtId="197" fontId="163" fillId="31" borderId="0" xfId="0" applyNumberFormat="1" applyFont="1" applyFill="1" applyAlignment="1">
      <alignment horizontal="right"/>
    </xf>
    <xf numFmtId="41" fontId="12" fillId="34" borderId="0" xfId="248" applyNumberFormat="1" applyFont="1" applyFill="1"/>
    <xf numFmtId="41" fontId="12" fillId="34" borderId="11" xfId="248" applyNumberFormat="1" applyFont="1" applyFill="1" applyBorder="1"/>
    <xf numFmtId="41" fontId="12" fillId="34" borderId="0" xfId="248" applyNumberFormat="1" applyFont="1" applyFill="1"/>
    <xf numFmtId="41" fontId="12" fillId="34" borderId="11" xfId="248" applyNumberFormat="1" applyFont="1" applyFill="1" applyBorder="1"/>
    <xf numFmtId="41" fontId="12" fillId="34" borderId="0" xfId="248" applyNumberFormat="1" applyFont="1" applyFill="1"/>
    <xf numFmtId="41" fontId="12" fillId="34" borderId="11" xfId="248" applyNumberFormat="1" applyFont="1" applyFill="1" applyBorder="1"/>
    <xf numFmtId="41" fontId="12" fillId="34" borderId="0" xfId="248" applyNumberFormat="1" applyFont="1" applyFill="1"/>
    <xf numFmtId="41" fontId="12" fillId="34" borderId="11" xfId="248" applyNumberFormat="1" applyFont="1" applyFill="1" applyBorder="1"/>
    <xf numFmtId="41" fontId="12" fillId="34" borderId="0" xfId="248" applyNumberFormat="1" applyFont="1" applyFill="1"/>
    <xf numFmtId="41" fontId="12" fillId="34" borderId="11" xfId="248" applyNumberFormat="1" applyFont="1" applyFill="1" applyBorder="1"/>
    <xf numFmtId="41" fontId="12" fillId="34" borderId="0" xfId="248" applyNumberFormat="1" applyFont="1" applyFill="1"/>
    <xf numFmtId="41" fontId="12" fillId="34" borderId="11" xfId="248" applyNumberFormat="1" applyFont="1" applyFill="1" applyBorder="1"/>
    <xf numFmtId="41" fontId="12" fillId="34" borderId="0" xfId="248" applyNumberFormat="1" applyFont="1" applyFill="1"/>
    <xf numFmtId="41" fontId="12" fillId="34" borderId="11" xfId="248" applyNumberFormat="1" applyFont="1" applyFill="1" applyBorder="1"/>
    <xf numFmtId="173" fontId="16" fillId="0" borderId="28" xfId="95" applyNumberFormat="1" applyFont="1" applyFill="1" applyBorder="1" applyProtection="1"/>
    <xf numFmtId="173" fontId="16" fillId="0" borderId="18" xfId="95" applyNumberFormat="1" applyFont="1" applyFill="1" applyBorder="1" applyProtection="1"/>
    <xf numFmtId="173" fontId="12" fillId="0" borderId="0" xfId="113" applyNumberFormat="1" applyFont="1" applyFill="1" applyProtection="1">
      <protection locked="0"/>
    </xf>
    <xf numFmtId="0" fontId="136" fillId="0" borderId="0" xfId="0" applyFont="1" applyAlignment="1">
      <alignment vertical="center"/>
    </xf>
    <xf numFmtId="0" fontId="85" fillId="0" borderId="0" xfId="209" applyNumberFormat="1" applyFont="1" applyFill="1" applyBorder="1" applyAlignment="1">
      <alignment horizontal="center"/>
    </xf>
    <xf numFmtId="173" fontId="82" fillId="0" borderId="0" xfId="256" applyNumberFormat="1" applyFont="1" applyFill="1" applyBorder="1" applyProtection="1">
      <protection locked="0"/>
    </xf>
    <xf numFmtId="0" fontId="75" fillId="0" borderId="0" xfId="256" applyFont="1" applyFill="1" applyAlignment="1" applyProtection="1">
      <alignment horizontal="center"/>
      <protection locked="0"/>
    </xf>
    <xf numFmtId="0" fontId="137" fillId="0" borderId="0" xfId="0" applyNumberFormat="1" applyFont="1" applyAlignment="1">
      <alignment horizontal="center"/>
    </xf>
    <xf numFmtId="172" fontId="16" fillId="0" borderId="0" xfId="252" applyFont="1" applyAlignment="1"/>
    <xf numFmtId="173" fontId="16" fillId="0" borderId="0" xfId="0" applyNumberFormat="1" applyFont="1" applyAlignment="1"/>
    <xf numFmtId="0" fontId="16" fillId="0" borderId="0" xfId="258" applyFont="1"/>
    <xf numFmtId="0" fontId="16" fillId="0" borderId="0" xfId="0" applyNumberFormat="1" applyFont="1" applyAlignment="1">
      <alignment horizontal="center"/>
    </xf>
    <xf numFmtId="173" fontId="16" fillId="0" borderId="31" xfId="88" applyNumberFormat="1" applyFont="1" applyBorder="1"/>
    <xf numFmtId="173" fontId="16" fillId="0" borderId="14" xfId="88" applyNumberFormat="1" applyFont="1" applyBorder="1"/>
    <xf numFmtId="173" fontId="16" fillId="0" borderId="32" xfId="88" applyNumberFormat="1" applyFont="1" applyBorder="1"/>
    <xf numFmtId="0" fontId="16" fillId="0" borderId="14" xfId="0" applyNumberFormat="1" applyFont="1" applyBorder="1" applyAlignment="1">
      <alignment horizontal="center"/>
    </xf>
    <xf numFmtId="0" fontId="16" fillId="0" borderId="33" xfId="0" applyNumberFormat="1" applyFont="1" applyBorder="1" applyAlignment="1">
      <alignment horizontal="center"/>
    </xf>
    <xf numFmtId="0" fontId="16" fillId="0" borderId="34" xfId="0" applyNumberFormat="1" applyFont="1" applyBorder="1" applyAlignment="1">
      <alignment horizontal="center"/>
    </xf>
    <xf numFmtId="0" fontId="137" fillId="0" borderId="0" xfId="0" applyFont="1" applyAlignment="1"/>
    <xf numFmtId="3" fontId="16" fillId="0" borderId="35" xfId="209" applyNumberFormat="1" applyFont="1" applyFill="1" applyBorder="1" applyAlignment="1">
      <alignment horizontal="center" wrapText="1"/>
    </xf>
    <xf numFmtId="3" fontId="16" fillId="0" borderId="11" xfId="209" applyNumberFormat="1" applyFont="1" applyFill="1" applyBorder="1" applyAlignment="1">
      <alignment horizontal="center" wrapText="1"/>
    </xf>
    <xf numFmtId="3" fontId="16" fillId="0" borderId="33" xfId="209" applyNumberFormat="1" applyFont="1" applyFill="1" applyBorder="1" applyAlignment="1">
      <alignment horizontal="center" wrapText="1"/>
    </xf>
    <xf numFmtId="0" fontId="13" fillId="0" borderId="0" xfId="258" applyFont="1" applyBorder="1" applyAlignment="1">
      <alignment horizontal="center"/>
    </xf>
    <xf numFmtId="0" fontId="13" fillId="0" borderId="36" xfId="258" applyFont="1" applyBorder="1" applyAlignment="1">
      <alignment horizontal="center"/>
    </xf>
    <xf numFmtId="0" fontId="13" fillId="0" borderId="34" xfId="258" applyFont="1" applyBorder="1" applyAlignment="1">
      <alignment horizontal="center"/>
    </xf>
    <xf numFmtId="0" fontId="13" fillId="0" borderId="36" xfId="258" applyFont="1" applyBorder="1" applyAlignment="1">
      <alignment horizontal="center" wrapText="1"/>
    </xf>
    <xf numFmtId="0" fontId="13" fillId="0" borderId="0" xfId="258" applyFont="1" applyBorder="1" applyAlignment="1">
      <alignment horizontal="center" wrapText="1"/>
    </xf>
    <xf numFmtId="0" fontId="13" fillId="0" borderId="34" xfId="258" applyFont="1" applyBorder="1" applyAlignment="1">
      <alignment horizontal="center" wrapText="1"/>
    </xf>
    <xf numFmtId="0" fontId="16" fillId="0" borderId="34" xfId="0" applyNumberFormat="1" applyFont="1" applyBorder="1" applyAlignment="1">
      <alignment horizontal="center" wrapText="1"/>
    </xf>
    <xf numFmtId="0" fontId="16" fillId="0" borderId="37" xfId="0" applyFont="1" applyBorder="1" applyAlignment="1"/>
    <xf numFmtId="0" fontId="16" fillId="0" borderId="2" xfId="0" applyFont="1" applyBorder="1" applyAlignment="1"/>
    <xf numFmtId="0" fontId="16" fillId="0" borderId="38" xfId="0" applyFont="1" applyBorder="1" applyAlignment="1"/>
    <xf numFmtId="0" fontId="13" fillId="0" borderId="2" xfId="258" applyFont="1" applyBorder="1" applyAlignment="1">
      <alignment horizontal="centerContinuous" wrapText="1"/>
    </xf>
    <xf numFmtId="0" fontId="16" fillId="0" borderId="38" xfId="0" applyNumberFormat="1" applyFont="1" applyBorder="1" applyAlignment="1">
      <alignment horizontal="center"/>
    </xf>
    <xf numFmtId="37" fontId="16" fillId="0" borderId="0" xfId="258" applyNumberFormat="1" applyFont="1"/>
    <xf numFmtId="173" fontId="16" fillId="0" borderId="31" xfId="89" applyNumberFormat="1" applyFont="1" applyBorder="1"/>
    <xf numFmtId="173" fontId="16" fillId="0" borderId="14" xfId="89" applyNumberFormat="1" applyFont="1" applyBorder="1"/>
    <xf numFmtId="0" fontId="16" fillId="0" borderId="39" xfId="258" applyFont="1" applyBorder="1" applyAlignment="1">
      <alignment horizontal="right"/>
    </xf>
    <xf numFmtId="0" fontId="16" fillId="0" borderId="40" xfId="0" applyNumberFormat="1" applyFont="1" applyBorder="1" applyAlignment="1">
      <alignment horizontal="center"/>
    </xf>
    <xf numFmtId="0" fontId="16" fillId="0" borderId="35" xfId="258" applyFont="1" applyBorder="1"/>
    <xf numFmtId="0" fontId="16" fillId="0" borderId="36" xfId="258" applyFont="1" applyBorder="1"/>
    <xf numFmtId="0" fontId="16" fillId="0" borderId="36" xfId="258" quotePrefix="1" applyFont="1" applyBorder="1" applyAlignment="1">
      <alignment horizontal="left"/>
    </xf>
    <xf numFmtId="3" fontId="28" fillId="0" borderId="35" xfId="209" applyNumberFormat="1" applyFont="1" applyFill="1" applyBorder="1" applyAlignment="1">
      <alignment horizontal="center" wrapText="1"/>
    </xf>
    <xf numFmtId="3" fontId="28" fillId="0" borderId="11" xfId="209" applyNumberFormat="1" applyFont="1" applyFill="1" applyBorder="1" applyAlignment="1">
      <alignment horizontal="center" wrapText="1"/>
    </xf>
    <xf numFmtId="0" fontId="13" fillId="0" borderId="36" xfId="246" applyFont="1" applyFill="1" applyBorder="1" applyAlignment="1">
      <alignment horizontal="center" wrapText="1"/>
    </xf>
    <xf numFmtId="0" fontId="16" fillId="0" borderId="0" xfId="0" applyFont="1" applyAlignment="1">
      <alignment wrapText="1"/>
    </xf>
    <xf numFmtId="0" fontId="13" fillId="0" borderId="37" xfId="258" applyFont="1" applyBorder="1" applyAlignment="1">
      <alignment horizontal="center" wrapText="1"/>
    </xf>
    <xf numFmtId="0" fontId="16" fillId="0" borderId="38" xfId="0" applyNumberFormat="1" applyFont="1" applyBorder="1" applyAlignment="1">
      <alignment horizontal="center" wrapText="1"/>
    </xf>
    <xf numFmtId="0" fontId="13" fillId="0" borderId="0" xfId="258" applyFont="1" applyAlignment="1">
      <alignment horizontal="centerContinuous"/>
    </xf>
    <xf numFmtId="0" fontId="16" fillId="0" borderId="0" xfId="187" applyFont="1"/>
    <xf numFmtId="0" fontId="13" fillId="0" borderId="0" xfId="258" applyFont="1" applyAlignment="1">
      <alignment horizontal="center"/>
    </xf>
    <xf numFmtId="0" fontId="16" fillId="0" borderId="0" xfId="258" applyFont="1" applyFill="1" applyAlignment="1">
      <alignment horizontal="left"/>
    </xf>
    <xf numFmtId="0" fontId="16" fillId="0" borderId="0" xfId="0" applyFont="1" applyAlignment="1">
      <alignment horizontal="right"/>
    </xf>
    <xf numFmtId="0" fontId="16" fillId="0" borderId="0" xfId="209" applyFont="1" applyFill="1" applyBorder="1" applyAlignment="1">
      <alignment horizontal="left"/>
    </xf>
    <xf numFmtId="0" fontId="21" fillId="0" borderId="0" xfId="209" applyFont="1" applyBorder="1" applyAlignment="1">
      <alignment horizontal="center" vertical="center"/>
    </xf>
    <xf numFmtId="0" fontId="21" fillId="0" borderId="0" xfId="247" applyFont="1" applyAlignment="1">
      <alignment horizontal="center" vertical="center" wrapText="1"/>
    </xf>
    <xf numFmtId="0" fontId="21" fillId="0" borderId="0" xfId="209" quotePrefix="1" applyFont="1" applyBorder="1" applyAlignment="1">
      <alignment horizontal="center" vertical="center" wrapText="1"/>
    </xf>
    <xf numFmtId="0" fontId="21" fillId="0" borderId="0" xfId="209" applyFont="1" applyFill="1" applyBorder="1" applyAlignment="1">
      <alignment horizontal="left" vertical="center"/>
    </xf>
    <xf numFmtId="0" fontId="16" fillId="0" borderId="0" xfId="0" applyFont="1" applyFill="1" applyAlignment="1"/>
    <xf numFmtId="0" fontId="16" fillId="0" borderId="0" xfId="0" applyFont="1" applyFill="1" applyAlignment="1">
      <alignment horizontal="center"/>
    </xf>
    <xf numFmtId="0" fontId="16"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7" fillId="0" borderId="0" xfId="86" applyNumberFormat="1" applyFont="1" applyFill="1" applyAlignment="1" applyProtection="1">
      <alignment horizontal="left"/>
      <protection locked="0"/>
    </xf>
    <xf numFmtId="173" fontId="67" fillId="0" borderId="11" xfId="86" applyNumberFormat="1" applyFont="1" applyFill="1" applyBorder="1" applyAlignment="1" applyProtection="1">
      <alignment horizontal="left"/>
      <protection locked="0"/>
    </xf>
    <xf numFmtId="0" fontId="19" fillId="0" borderId="0" xfId="0" applyFont="1" applyAlignment="1"/>
    <xf numFmtId="0" fontId="19" fillId="0" borderId="0" xfId="0" applyNumberFormat="1" applyFont="1" applyAlignment="1">
      <alignment horizontal="center"/>
    </xf>
    <xf numFmtId="0" fontId="19" fillId="0" borderId="0" xfId="0" applyFont="1" applyAlignment="1">
      <alignment horizontal="right"/>
    </xf>
    <xf numFmtId="0" fontId="100" fillId="0" borderId="0" xfId="258" applyFont="1" applyAlignment="1">
      <alignment horizontal="centerContinuous"/>
    </xf>
    <xf numFmtId="0" fontId="19" fillId="0" borderId="0" xfId="258" applyFont="1" applyFill="1" applyAlignment="1">
      <alignment horizontal="left"/>
    </xf>
    <xf numFmtId="0" fontId="100" fillId="0" borderId="0" xfId="258" applyFont="1" applyAlignment="1">
      <alignment horizontal="center"/>
    </xf>
    <xf numFmtId="0" fontId="13" fillId="0" borderId="41" xfId="258" applyFont="1" applyBorder="1" applyAlignment="1">
      <alignment horizontal="center" wrapText="1"/>
    </xf>
    <xf numFmtId="0" fontId="19" fillId="0" borderId="0" xfId="0" applyFont="1" applyAlignment="1">
      <alignment wrapText="1"/>
    </xf>
    <xf numFmtId="0" fontId="13" fillId="0" borderId="10" xfId="258" applyFont="1" applyBorder="1" applyAlignment="1">
      <alignment horizontal="center"/>
    </xf>
    <xf numFmtId="0" fontId="138" fillId="0" borderId="0" xfId="0" applyFont="1" applyAlignment="1"/>
    <xf numFmtId="3" fontId="28" fillId="0" borderId="33" xfId="209" applyNumberFormat="1" applyFont="1" applyFill="1" applyBorder="1" applyAlignment="1">
      <alignment horizontal="center" wrapText="1"/>
    </xf>
    <xf numFmtId="3" fontId="28" fillId="0" borderId="42" xfId="209" applyNumberFormat="1" applyFont="1" applyFill="1" applyBorder="1" applyAlignment="1">
      <alignment wrapText="1"/>
    </xf>
    <xf numFmtId="41" fontId="16" fillId="0" borderId="10" xfId="258" applyNumberFormat="1" applyFont="1" applyFill="1" applyBorder="1"/>
    <xf numFmtId="173" fontId="16" fillId="0" borderId="43" xfId="88" applyNumberFormat="1" applyFont="1" applyBorder="1"/>
    <xf numFmtId="3" fontId="28" fillId="0" borderId="42" xfId="209" applyNumberFormat="1" applyFont="1" applyFill="1" applyBorder="1" applyAlignment="1">
      <alignment horizontal="center" wrapText="1"/>
    </xf>
    <xf numFmtId="0" fontId="19" fillId="0" borderId="0" xfId="258" applyFont="1"/>
    <xf numFmtId="37" fontId="19" fillId="0" borderId="0" xfId="258" applyNumberFormat="1" applyFont="1"/>
    <xf numFmtId="172" fontId="19" fillId="0" borderId="0" xfId="252" applyFont="1" applyAlignment="1"/>
    <xf numFmtId="0" fontId="16" fillId="0" borderId="0" xfId="249" applyFont="1" applyFill="1" applyAlignment="1" applyProtection="1">
      <alignment vertical="top"/>
    </xf>
    <xf numFmtId="0" fontId="138" fillId="0" borderId="0" xfId="0" applyNumberFormat="1" applyFont="1" applyAlignment="1">
      <alignment horizontal="center"/>
    </xf>
    <xf numFmtId="0" fontId="99" fillId="0" borderId="0" xfId="250" applyFont="1" applyFill="1" applyProtection="1"/>
    <xf numFmtId="0" fontId="100" fillId="0" borderId="0" xfId="0" applyFont="1" applyAlignment="1">
      <alignment horizontal="center"/>
    </xf>
    <xf numFmtId="0" fontId="100" fillId="0" borderId="0" xfId="0" quotePrefix="1" applyFont="1" applyAlignment="1">
      <alignment horizontal="center"/>
    </xf>
    <xf numFmtId="0" fontId="13" fillId="0" borderId="0" xfId="250" applyFont="1" applyFill="1" applyAlignment="1" applyProtection="1">
      <alignment horizontal="left"/>
    </xf>
    <xf numFmtId="173" fontId="16" fillId="0" borderId="0" xfId="88" applyNumberFormat="1" applyFont="1" applyFill="1" applyProtection="1"/>
    <xf numFmtId="0" fontId="16" fillId="0" borderId="0" xfId="250" applyFont="1" applyFill="1" applyProtection="1"/>
    <xf numFmtId="0" fontId="16" fillId="0" borderId="0" xfId="181"/>
    <xf numFmtId="0" fontId="16" fillId="0" borderId="0" xfId="250" applyFont="1" applyFill="1" applyAlignment="1" applyProtection="1">
      <alignment horizontal="left"/>
    </xf>
    <xf numFmtId="173" fontId="12" fillId="34" borderId="0" xfId="88" applyNumberFormat="1" applyFont="1" applyFill="1" applyProtection="1">
      <protection locked="0"/>
    </xf>
    <xf numFmtId="0" fontId="16" fillId="0" borderId="0" xfId="249" applyFont="1" applyFill="1" applyAlignment="1" applyProtection="1">
      <alignment horizontal="left"/>
    </xf>
    <xf numFmtId="173" fontId="12" fillId="0" borderId="0" xfId="88" applyNumberFormat="1" applyFont="1" applyFill="1" applyProtection="1">
      <protection locked="0"/>
    </xf>
    <xf numFmtId="0" fontId="16" fillId="0" borderId="0" xfId="181" applyProtection="1"/>
    <xf numFmtId="10" fontId="16" fillId="0" borderId="0" xfId="265" applyNumberFormat="1" applyFont="1" applyFill="1" applyBorder="1" applyProtection="1"/>
    <xf numFmtId="173" fontId="12" fillId="30" borderId="6" xfId="88" applyNumberFormat="1" applyFont="1" applyFill="1" applyBorder="1" applyAlignment="1" applyProtection="1">
      <protection locked="0"/>
    </xf>
    <xf numFmtId="10" fontId="13" fillId="0" borderId="0" xfId="265" applyNumberFormat="1" applyFont="1" applyFill="1" applyBorder="1" applyProtection="1"/>
    <xf numFmtId="0" fontId="13" fillId="0" borderId="0" xfId="250" applyFont="1" applyFill="1" applyProtection="1"/>
    <xf numFmtId="173" fontId="16" fillId="0" borderId="0" xfId="265" applyNumberFormat="1" applyFont="1" applyFill="1" applyBorder="1" applyProtection="1"/>
    <xf numFmtId="10" fontId="13" fillId="0" borderId="44" xfId="265" applyNumberFormat="1" applyFont="1" applyFill="1" applyBorder="1" applyProtection="1"/>
    <xf numFmtId="0" fontId="109" fillId="0" borderId="0" xfId="181" applyFont="1" applyAlignment="1" applyProtection="1">
      <alignment horizontal="center"/>
    </xf>
    <xf numFmtId="0" fontId="19" fillId="0" borderId="0" xfId="250" applyFont="1" applyFill="1" applyProtection="1"/>
    <xf numFmtId="0" fontId="19" fillId="0" borderId="0" xfId="250" applyFont="1" applyProtection="1"/>
    <xf numFmtId="41" fontId="13" fillId="0" borderId="0" xfId="250" applyNumberFormat="1" applyFont="1" applyFill="1" applyBorder="1" applyAlignment="1" applyProtection="1">
      <alignment horizontal="center" wrapText="1"/>
    </xf>
    <xf numFmtId="0" fontId="13" fillId="0" borderId="0" xfId="250" applyFont="1" applyFill="1" applyAlignment="1" applyProtection="1">
      <alignment horizontal="center" wrapText="1"/>
    </xf>
    <xf numFmtId="0" fontId="12" fillId="34" borderId="0" xfId="250" applyFont="1" applyFill="1" applyProtection="1">
      <protection locked="0"/>
    </xf>
    <xf numFmtId="173" fontId="19" fillId="0" borderId="0" xfId="250" applyNumberFormat="1" applyFont="1" applyFill="1" applyProtection="1"/>
    <xf numFmtId="196" fontId="12" fillId="34" borderId="0" xfId="250" applyNumberFormat="1" applyFont="1" applyFill="1" applyProtection="1">
      <protection locked="0"/>
    </xf>
    <xf numFmtId="37" fontId="12" fillId="34" borderId="0" xfId="250" applyNumberFormat="1" applyFont="1" applyFill="1" applyProtection="1">
      <protection locked="0"/>
    </xf>
    <xf numFmtId="173" fontId="12" fillId="34" borderId="0" xfId="250" applyNumberFormat="1" applyFont="1" applyFill="1" applyProtection="1">
      <protection locked="0"/>
    </xf>
    <xf numFmtId="0" fontId="89" fillId="34" borderId="0" xfId="250" applyFont="1" applyFill="1" applyProtection="1">
      <protection locked="0"/>
    </xf>
    <xf numFmtId="0" fontId="16" fillId="0" borderId="11" xfId="0" applyFont="1" applyBorder="1" applyProtection="1"/>
    <xf numFmtId="0" fontId="19" fillId="0" borderId="11" xfId="250" applyFont="1" applyFill="1" applyBorder="1" applyProtection="1"/>
    <xf numFmtId="0" fontId="16" fillId="31" borderId="0" xfId="250" applyFont="1" applyFill="1" applyAlignment="1" applyProtection="1">
      <alignment horizontal="left"/>
    </xf>
    <xf numFmtId="41" fontId="16" fillId="0" borderId="0" xfId="265" applyNumberFormat="1" applyFont="1" applyFill="1" applyBorder="1" applyProtection="1"/>
    <xf numFmtId="173" fontId="19" fillId="0" borderId="0" xfId="250" applyNumberFormat="1" applyFont="1" applyProtection="1"/>
    <xf numFmtId="185" fontId="16" fillId="0" borderId="0" xfId="88" applyNumberFormat="1" applyFont="1" applyFill="1" applyBorder="1" applyProtection="1"/>
    <xf numFmtId="10" fontId="19" fillId="0" borderId="0" xfId="265" applyNumberFormat="1" applyFont="1" applyFill="1" applyProtection="1"/>
    <xf numFmtId="173" fontId="16" fillId="0" borderId="0" xfId="88" applyNumberFormat="1" applyFont="1" applyFill="1" applyBorder="1" applyProtection="1"/>
    <xf numFmtId="173" fontId="13" fillId="0" borderId="44" xfId="88" applyNumberFormat="1" applyFont="1" applyFill="1" applyBorder="1" applyProtection="1"/>
    <xf numFmtId="0" fontId="99" fillId="0" borderId="0" xfId="250" applyFont="1" applyFill="1" applyAlignment="1" applyProtection="1">
      <alignment horizontal="left"/>
    </xf>
    <xf numFmtId="0" fontId="19" fillId="0" borderId="0" xfId="250" applyFont="1" applyFill="1" applyAlignment="1" applyProtection="1">
      <alignment horizontal="left"/>
    </xf>
    <xf numFmtId="0" fontId="21" fillId="0" borderId="0" xfId="250" applyFont="1" applyFill="1" applyAlignment="1" applyProtection="1">
      <alignment horizontal="left"/>
    </xf>
    <xf numFmtId="0" fontId="21" fillId="0" borderId="0" xfId="250" applyFont="1" applyFill="1" applyAlignment="1" applyProtection="1">
      <alignment horizontal="center" wrapText="1"/>
    </xf>
    <xf numFmtId="0" fontId="16" fillId="0" borderId="0" xfId="250" applyFill="1" applyProtection="1"/>
    <xf numFmtId="164" fontId="12" fillId="34" borderId="0" xfId="265" applyNumberFormat="1" applyFont="1" applyFill="1" applyAlignment="1" applyProtection="1">
      <alignment horizontal="right" wrapText="1"/>
      <protection locked="0"/>
    </xf>
    <xf numFmtId="44" fontId="12" fillId="34" borderId="0" xfId="116" applyFont="1" applyFill="1" applyAlignment="1" applyProtection="1">
      <alignment horizontal="right" wrapText="1"/>
      <protection locked="0"/>
    </xf>
    <xf numFmtId="41" fontId="12" fillId="0" borderId="0" xfId="250" applyNumberFormat="1" applyFont="1" applyFill="1" applyBorder="1" applyProtection="1"/>
    <xf numFmtId="173" fontId="16" fillId="0" borderId="0" xfId="88" applyNumberFormat="1" applyFill="1" applyProtection="1"/>
    <xf numFmtId="41" fontId="16" fillId="0" borderId="0" xfId="0" applyNumberFormat="1" applyFont="1" applyFill="1" applyProtection="1"/>
    <xf numFmtId="41" fontId="16" fillId="0" borderId="0" xfId="250" applyNumberFormat="1" applyFill="1" applyBorder="1" applyProtection="1"/>
    <xf numFmtId="41" fontId="100" fillId="0" borderId="0" xfId="250" applyNumberFormat="1" applyFont="1" applyFill="1" applyProtection="1"/>
    <xf numFmtId="41" fontId="16" fillId="0" borderId="12" xfId="250" applyNumberFormat="1" applyFont="1" applyFill="1" applyBorder="1" applyProtection="1"/>
    <xf numFmtId="41" fontId="13" fillId="0" borderId="41" xfId="250" applyNumberFormat="1" applyFont="1" applyFill="1" applyBorder="1" applyProtection="1"/>
    <xf numFmtId="0" fontId="13" fillId="0" borderId="0" xfId="250" applyFont="1" applyFill="1" applyBorder="1" applyProtection="1"/>
    <xf numFmtId="0" fontId="13"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7" fillId="0" borderId="0" xfId="0" applyFont="1" applyFill="1" applyAlignment="1">
      <alignment horizontal="center"/>
    </xf>
    <xf numFmtId="3" fontId="0" fillId="0" borderId="0" xfId="0" applyNumberFormat="1" applyFont="1" applyFill="1" applyAlignment="1">
      <alignment horizontal="centerContinuous"/>
    </xf>
    <xf numFmtId="3" fontId="17" fillId="0" borderId="0" xfId="0" applyNumberFormat="1" applyFont="1" applyFill="1" applyAlignment="1">
      <alignment horizontal="centerContinuous"/>
    </xf>
    <xf numFmtId="3" fontId="0" fillId="0" borderId="0" xfId="0" applyNumberFormat="1" applyFill="1" applyAlignment="1">
      <alignment horizontal="centerContinuous"/>
    </xf>
    <xf numFmtId="3" fontId="16"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0" borderId="45" xfId="0" applyNumberFormat="1" applyFont="1" applyFill="1" applyBorder="1" applyAlignment="1"/>
    <xf numFmtId="37" fontId="0" fillId="0" borderId="46" xfId="0" applyNumberFormat="1" applyFont="1" applyFill="1" applyBorder="1" applyAlignment="1"/>
    <xf numFmtId="37" fontId="0" fillId="0" borderId="0" xfId="0" applyNumberFormat="1" applyFill="1" applyAlignment="1"/>
    <xf numFmtId="37" fontId="16" fillId="0" borderId="0" xfId="0" applyNumberFormat="1" applyFont="1" applyFill="1" applyAlignment="1"/>
    <xf numFmtId="37" fontId="16"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7" fillId="0" borderId="0" xfId="0" applyFont="1" applyAlignment="1">
      <alignment horizontal="center"/>
    </xf>
    <xf numFmtId="3" fontId="0" fillId="0" borderId="0" xfId="0" applyNumberFormat="1" applyFont="1" applyAlignment="1">
      <alignment horizontal="centerContinuous"/>
    </xf>
    <xf numFmtId="3" fontId="17"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4" fillId="0" borderId="46" xfId="0" applyNumberFormat="1" applyFont="1" applyFill="1" applyBorder="1" applyAlignment="1"/>
    <xf numFmtId="37" fontId="164" fillId="0" borderId="0" xfId="0" applyNumberFormat="1" applyFont="1" applyFill="1" applyAlignment="1"/>
    <xf numFmtId="186" fontId="16" fillId="0" borderId="0" xfId="247" applyNumberFormat="1" applyFont="1" applyFill="1"/>
    <xf numFmtId="3" fontId="16" fillId="0" borderId="0" xfId="0" applyNumberFormat="1" applyFont="1" applyFill="1" applyAlignment="1">
      <alignment horizontal="center"/>
    </xf>
    <xf numFmtId="4" fontId="16" fillId="0" borderId="0" xfId="0" applyNumberFormat="1" applyFont="1" applyFill="1" applyAlignment="1">
      <alignment horizontal="center"/>
    </xf>
    <xf numFmtId="0" fontId="165" fillId="0" borderId="0" xfId="255" applyNumberFormat="1" applyFont="1" applyFill="1" applyAlignment="1" applyProtection="1">
      <alignment horizontal="center"/>
    </xf>
    <xf numFmtId="172" fontId="166" fillId="0" borderId="0" xfId="255" applyFont="1" applyFill="1" applyAlignment="1" applyProtection="1"/>
    <xf numFmtId="198" fontId="12" fillId="34" borderId="0" xfId="247" applyNumberFormat="1" applyFont="1" applyFill="1" applyProtection="1">
      <protection locked="0"/>
    </xf>
    <xf numFmtId="0" fontId="167" fillId="0" borderId="0" xfId="0" applyFont="1" applyFill="1" applyAlignment="1">
      <alignment horizontal="left"/>
    </xf>
    <xf numFmtId="10" fontId="75" fillId="34" borderId="0" xfId="264" applyNumberFormat="1" applyFont="1" applyFill="1" applyAlignment="1" applyProtection="1">
      <alignment horizontal="center"/>
      <protection locked="0"/>
    </xf>
    <xf numFmtId="173" fontId="22" fillId="0" borderId="0" xfId="256" applyNumberFormat="1" applyFont="1"/>
    <xf numFmtId="0" fontId="22" fillId="0" borderId="0" xfId="256" applyNumberFormat="1" applyFont="1" applyAlignment="1">
      <alignment horizontal="center" vertical="center"/>
    </xf>
    <xf numFmtId="0" fontId="22" fillId="0" borderId="0" xfId="256" applyNumberFormat="1" applyFont="1" applyAlignment="1">
      <alignment vertical="center"/>
    </xf>
    <xf numFmtId="0" fontId="75" fillId="0" borderId="0" xfId="256" applyFont="1" applyFill="1" applyAlignment="1">
      <alignment horizontal="center"/>
    </xf>
    <xf numFmtId="0" fontId="168" fillId="0" borderId="0" xfId="256" applyFont="1" applyFill="1" applyAlignment="1">
      <alignment horizontal="right"/>
    </xf>
    <xf numFmtId="173" fontId="168" fillId="0" borderId="0" xfId="256" applyNumberFormat="1" applyFont="1" applyFill="1"/>
    <xf numFmtId="0" fontId="22" fillId="0" borderId="0" xfId="256" applyFont="1" applyAlignment="1">
      <alignment horizontal="left" indent="2"/>
    </xf>
    <xf numFmtId="173" fontId="169" fillId="0" borderId="0" xfId="256" applyNumberFormat="1" applyFont="1" applyBorder="1"/>
    <xf numFmtId="173" fontId="169" fillId="0" borderId="0" xfId="256" applyNumberFormat="1" applyFont="1"/>
    <xf numFmtId="0" fontId="143" fillId="0" borderId="0" xfId="256" applyNumberFormat="1" applyFont="1" applyAlignment="1">
      <alignment horizontal="center"/>
    </xf>
    <xf numFmtId="0" fontId="143" fillId="0" borderId="0" xfId="256" applyNumberFormat="1" applyFont="1"/>
    <xf numFmtId="0" fontId="144" fillId="0" borderId="0" xfId="256" applyFont="1"/>
    <xf numFmtId="0" fontId="143" fillId="0" borderId="0" xfId="256" applyFont="1" applyFill="1" applyBorder="1"/>
    <xf numFmtId="0" fontId="143" fillId="0" borderId="0" xfId="256" applyFont="1"/>
    <xf numFmtId="173" fontId="143" fillId="0" borderId="0" xfId="256" applyNumberFormat="1" applyFont="1" applyBorder="1"/>
    <xf numFmtId="173" fontId="143" fillId="0" borderId="0" xfId="256" applyNumberFormat="1" applyFont="1" applyFill="1" applyBorder="1"/>
    <xf numFmtId="0" fontId="9" fillId="0" borderId="0" xfId="255" applyNumberFormat="1" applyFont="1" applyFill="1" applyAlignment="1" applyProtection="1">
      <alignment horizontal="left" wrapText="1"/>
    </xf>
    <xf numFmtId="0" fontId="170" fillId="0" borderId="11" xfId="256" applyNumberFormat="1" applyFont="1" applyFill="1" applyBorder="1" applyAlignment="1">
      <alignment horizontal="center"/>
    </xf>
    <xf numFmtId="0" fontId="170" fillId="0" borderId="2" xfId="256" applyNumberFormat="1" applyFont="1" applyFill="1" applyBorder="1" applyAlignment="1">
      <alignment horizontal="center"/>
    </xf>
    <xf numFmtId="0" fontId="78" fillId="0" borderId="0" xfId="256" applyFont="1" applyFill="1" applyAlignment="1">
      <alignment horizontal="center" vertical="center"/>
    </xf>
    <xf numFmtId="0" fontId="22" fillId="0" borderId="11" xfId="256" applyNumberFormat="1" applyFont="1" applyBorder="1" applyAlignment="1">
      <alignment horizontal="center"/>
    </xf>
    <xf numFmtId="0" fontId="22" fillId="0" borderId="11" xfId="256" applyNumberFormat="1" applyFont="1" applyBorder="1"/>
    <xf numFmtId="0" fontId="22" fillId="0" borderId="11" xfId="256" applyFont="1" applyBorder="1"/>
    <xf numFmtId="173" fontId="82" fillId="0" borderId="11" xfId="256" applyNumberFormat="1" applyFont="1" applyFill="1" applyBorder="1" applyProtection="1">
      <protection locked="0"/>
    </xf>
    <xf numFmtId="173" fontId="75" fillId="0" borderId="11" xfId="256" applyNumberFormat="1" applyFont="1" applyFill="1" applyBorder="1"/>
    <xf numFmtId="0" fontId="75" fillId="0" borderId="11" xfId="256" applyFont="1" applyFill="1" applyBorder="1" applyAlignment="1" applyProtection="1">
      <alignment horizontal="center"/>
      <protection locked="0"/>
    </xf>
    <xf numFmtId="173" fontId="75" fillId="0" borderId="11" xfId="86" applyNumberFormat="1" applyFont="1" applyFill="1" applyBorder="1" applyAlignment="1" applyProtection="1">
      <alignment horizontal="center"/>
      <protection locked="0"/>
    </xf>
    <xf numFmtId="0" fontId="145" fillId="0" borderId="0" xfId="255" applyNumberFormat="1" applyFont="1" applyFill="1" applyAlignment="1" applyProtection="1">
      <alignment horizontal="center"/>
    </xf>
    <xf numFmtId="172" fontId="165" fillId="0" borderId="0" xfId="255" applyFont="1" applyFill="1" applyAlignment="1" applyProtection="1"/>
    <xf numFmtId="173" fontId="12" fillId="34" borderId="0" xfId="89" applyNumberFormat="1" applyFont="1" applyFill="1" applyBorder="1" applyAlignment="1" applyProtection="1">
      <alignment horizontal="left"/>
      <protection locked="0"/>
    </xf>
    <xf numFmtId="0" fontId="12" fillId="34" borderId="0" xfId="89" applyNumberFormat="1" applyFont="1" applyFill="1" applyBorder="1" applyAlignment="1" applyProtection="1">
      <alignment horizontal="center"/>
      <protection locked="0"/>
    </xf>
    <xf numFmtId="41" fontId="12" fillId="34" borderId="0" xfId="249" applyNumberFormat="1" applyFont="1" applyFill="1"/>
    <xf numFmtId="172" fontId="10" fillId="0" borderId="0" xfId="255" applyFont="1" applyFill="1" applyAlignment="1" applyProtection="1">
      <alignment horizontal="center"/>
    </xf>
    <xf numFmtId="3" fontId="10" fillId="0" borderId="0" xfId="255" applyNumberFormat="1" applyFont="1" applyFill="1" applyAlignment="1" applyProtection="1">
      <alignment horizontal="center" vertical="center"/>
    </xf>
    <xf numFmtId="0" fontId="7" fillId="0" borderId="0" xfId="255" applyNumberFormat="1" applyFont="1" applyFill="1" applyBorder="1" applyAlignment="1" applyProtection="1">
      <alignment horizontal="center"/>
    </xf>
    <xf numFmtId="3" fontId="18" fillId="0" borderId="0" xfId="255" applyNumberFormat="1" applyFont="1" applyFill="1" applyAlignment="1" applyProtection="1">
      <alignment horizontal="center"/>
    </xf>
    <xf numFmtId="0" fontId="7" fillId="0" borderId="6" xfId="255" applyNumberFormat="1" applyFont="1" applyFill="1" applyBorder="1" applyAlignment="1" applyProtection="1">
      <alignment horizontal="center"/>
    </xf>
    <xf numFmtId="0" fontId="9" fillId="0" borderId="0" xfId="255" applyNumberFormat="1" applyFont="1" applyFill="1" applyBorder="1" applyAlignment="1" applyProtection="1">
      <alignment vertical="center"/>
    </xf>
    <xf numFmtId="41" fontId="9" fillId="0" borderId="40" xfId="255" applyNumberFormat="1" applyFont="1" applyFill="1" applyBorder="1" applyAlignment="1" applyProtection="1"/>
    <xf numFmtId="0" fontId="16" fillId="0" borderId="0" xfId="0" applyFont="1" applyFill="1" applyAlignment="1" applyProtection="1">
      <alignment horizontal="center"/>
    </xf>
    <xf numFmtId="0" fontId="16" fillId="0" borderId="0" xfId="0" applyFont="1" applyFill="1" applyAlignment="1" applyProtection="1">
      <alignment horizontal="center" wrapText="1"/>
    </xf>
    <xf numFmtId="0" fontId="9" fillId="0" borderId="0" xfId="0" applyFont="1" applyFill="1" applyAlignment="1" applyProtection="1">
      <alignment horizontal="center"/>
    </xf>
    <xf numFmtId="0" fontId="67" fillId="0" borderId="0" xfId="0" applyFont="1" applyFill="1" applyProtection="1"/>
    <xf numFmtId="3" fontId="13" fillId="0" borderId="0" xfId="0" applyNumberFormat="1" applyFont="1" applyFill="1" applyAlignment="1">
      <alignment horizontal="left"/>
    </xf>
    <xf numFmtId="3" fontId="16" fillId="0" borderId="0" xfId="0" applyNumberFormat="1" applyFont="1" applyFill="1" applyAlignment="1"/>
    <xf numFmtId="37" fontId="16" fillId="0" borderId="0" xfId="0" applyNumberFormat="1" applyFont="1"/>
    <xf numFmtId="0" fontId="16" fillId="0" borderId="0" xfId="0" applyFont="1" applyFill="1" applyAlignment="1" applyProtection="1">
      <alignment horizontal="left"/>
    </xf>
    <xf numFmtId="0" fontId="17" fillId="0" borderId="0" xfId="0" applyFont="1" applyFill="1" applyAlignment="1" applyProtection="1">
      <alignment horizontal="left"/>
    </xf>
    <xf numFmtId="0" fontId="16" fillId="0" borderId="0" xfId="0" applyFont="1" applyFill="1" applyAlignment="1" applyProtection="1">
      <alignment vertical="top"/>
    </xf>
    <xf numFmtId="0" fontId="16" fillId="0" borderId="0" xfId="0" applyFont="1" applyFill="1" applyAlignment="1" applyProtection="1">
      <alignment vertical="top" wrapText="1"/>
    </xf>
    <xf numFmtId="0" fontId="112" fillId="0" borderId="0" xfId="0" applyFont="1" applyFill="1" applyAlignment="1" applyProtection="1">
      <alignment horizontal="center"/>
    </xf>
    <xf numFmtId="0" fontId="16" fillId="0" borderId="0" xfId="259" applyFont="1" applyFill="1" applyAlignment="1" applyProtection="1">
      <alignment horizontal="center"/>
    </xf>
    <xf numFmtId="38" fontId="12" fillId="0" borderId="0" xfId="0" applyNumberFormat="1" applyFont="1" applyFill="1" applyBorder="1" applyProtection="1">
      <protection locked="0"/>
    </xf>
    <xf numFmtId="0" fontId="10" fillId="0" borderId="0" xfId="248" applyFont="1" applyFill="1" applyBorder="1"/>
    <xf numFmtId="0" fontId="77" fillId="0" borderId="0" xfId="256" applyFont="1" applyFill="1" applyAlignment="1">
      <alignment vertical="center" wrapText="1"/>
    </xf>
    <xf numFmtId="0" fontId="10" fillId="0" borderId="0" xfId="247" quotePrefix="1" applyFont="1" applyFill="1" applyBorder="1" applyAlignment="1">
      <alignment horizontal="center"/>
    </xf>
    <xf numFmtId="0" fontId="8" fillId="0" borderId="11" xfId="256" applyNumberFormat="1" applyFont="1" applyFill="1" applyBorder="1" applyAlignment="1">
      <alignment horizontal="center" wrapText="1"/>
    </xf>
    <xf numFmtId="0" fontId="8" fillId="0" borderId="11" xfId="256" applyNumberFormat="1" applyFont="1" applyFill="1" applyBorder="1" applyAlignment="1">
      <alignment horizontal="center" vertical="center"/>
    </xf>
    <xf numFmtId="184" fontId="8" fillId="0" borderId="11" xfId="256" applyNumberFormat="1" applyFont="1" applyFill="1" applyBorder="1" applyAlignment="1">
      <alignment horizontal="center" vertical="center" wrapText="1"/>
    </xf>
    <xf numFmtId="0" fontId="8" fillId="0" borderId="11" xfId="256" applyNumberFormat="1" applyFont="1" applyFill="1" applyBorder="1" applyAlignment="1">
      <alignment horizontal="center" vertical="center" wrapText="1"/>
    </xf>
    <xf numFmtId="184" fontId="8" fillId="0" borderId="11" xfId="256" applyNumberFormat="1" applyFont="1" applyFill="1" applyBorder="1" applyAlignment="1">
      <alignment horizontal="center" vertical="center"/>
    </xf>
    <xf numFmtId="0" fontId="16" fillId="0" borderId="0" xfId="0" applyFont="1" applyFill="1" applyAlignment="1">
      <alignment vertical="center"/>
    </xf>
    <xf numFmtId="173" fontId="8" fillId="0" borderId="11" xfId="256" applyNumberFormat="1" applyFont="1" applyFill="1" applyBorder="1" applyAlignment="1">
      <alignment vertical="center"/>
    </xf>
    <xf numFmtId="173" fontId="78" fillId="0" borderId="0" xfId="256" applyNumberFormat="1" applyFont="1" applyFill="1" applyBorder="1" applyAlignment="1">
      <alignment vertical="center"/>
    </xf>
    <xf numFmtId="0" fontId="8" fillId="0" borderId="0" xfId="256" applyFont="1" applyFill="1" applyAlignment="1">
      <alignment horizontal="right" vertical="center"/>
    </xf>
    <xf numFmtId="0" fontId="75" fillId="0" borderId="0" xfId="256" applyFont="1" applyFill="1" applyAlignment="1">
      <alignment wrapText="1"/>
    </xf>
    <xf numFmtId="0" fontId="16" fillId="0" borderId="0" xfId="251" applyFont="1" applyFill="1" applyAlignment="1" applyProtection="1">
      <alignment horizontal="left"/>
    </xf>
    <xf numFmtId="0" fontId="16" fillId="0" borderId="0" xfId="181" applyFont="1" applyFill="1" applyAlignment="1" applyProtection="1">
      <alignment wrapText="1"/>
    </xf>
    <xf numFmtId="0" fontId="16" fillId="0" borderId="0" xfId="181" applyFont="1" applyFill="1" applyProtection="1"/>
    <xf numFmtId="173" fontId="75" fillId="0" borderId="0" xfId="86" applyNumberFormat="1" applyFont="1" applyFill="1" applyAlignment="1" applyProtection="1">
      <alignment horizontal="center"/>
      <protection locked="0"/>
    </xf>
    <xf numFmtId="173" fontId="16" fillId="0" borderId="0" xfId="256" applyNumberFormat="1" applyFont="1" applyFill="1"/>
    <xf numFmtId="0" fontId="16" fillId="0" borderId="0" xfId="163"/>
    <xf numFmtId="0" fontId="115" fillId="0" borderId="0" xfId="257" applyFont="1" applyProtection="1">
      <protection locked="0"/>
    </xf>
    <xf numFmtId="0" fontId="81" fillId="0" borderId="0" xfId="257" applyFont="1"/>
    <xf numFmtId="0" fontId="116" fillId="0" borderId="0" xfId="257" applyFont="1" applyAlignment="1">
      <alignment horizontal="center"/>
    </xf>
    <xf numFmtId="0" fontId="7" fillId="0" borderId="0" xfId="257"/>
    <xf numFmtId="176" fontId="7" fillId="0" borderId="0" xfId="257" applyNumberFormat="1"/>
    <xf numFmtId="0" fontId="118" fillId="0" borderId="0" xfId="257" applyFont="1" applyProtection="1">
      <protection locked="0"/>
    </xf>
    <xf numFmtId="0" fontId="119" fillId="0" borderId="15" xfId="257" applyFont="1" applyBorder="1"/>
    <xf numFmtId="0" fontId="115" fillId="0" borderId="15" xfId="257" applyFont="1" applyBorder="1" applyProtection="1">
      <protection locked="0"/>
    </xf>
    <xf numFmtId="0" fontId="115" fillId="0" borderId="0" xfId="257" applyFont="1" applyBorder="1" applyProtection="1">
      <protection locked="0"/>
    </xf>
    <xf numFmtId="0" fontId="7" fillId="0" borderId="0" xfId="257" applyFont="1" applyBorder="1"/>
    <xf numFmtId="0" fontId="120" fillId="0" borderId="0" xfId="257" applyFont="1" applyProtection="1">
      <protection locked="0"/>
    </xf>
    <xf numFmtId="0" fontId="122" fillId="0" borderId="0" xfId="257" applyFont="1"/>
    <xf numFmtId="0" fontId="147" fillId="0" borderId="0" xfId="257" applyFont="1" applyAlignment="1">
      <alignment horizontal="center"/>
    </xf>
    <xf numFmtId="0" fontId="16" fillId="0" borderId="0" xfId="163" applyAlignment="1">
      <alignment wrapText="1"/>
    </xf>
    <xf numFmtId="10" fontId="7" fillId="0" borderId="0" xfId="257" applyNumberFormat="1" applyAlignment="1" applyProtection="1">
      <alignment horizontal="center"/>
    </xf>
    <xf numFmtId="0" fontId="119" fillId="0" borderId="0" xfId="257" applyFont="1" applyBorder="1"/>
    <xf numFmtId="0" fontId="7" fillId="0" borderId="0" xfId="257" applyAlignment="1">
      <alignment horizontal="center"/>
    </xf>
    <xf numFmtId="10" fontId="7" fillId="0" borderId="0" xfId="257" applyNumberFormat="1" applyAlignment="1" applyProtection="1">
      <alignment horizontal="right"/>
    </xf>
    <xf numFmtId="194" fontId="81" fillId="0" borderId="0" xfId="257" applyNumberFormat="1" applyFont="1" applyProtection="1"/>
    <xf numFmtId="10" fontId="81" fillId="0" borderId="0" xfId="257" applyNumberFormat="1" applyFont="1" applyProtection="1"/>
    <xf numFmtId="0" fontId="7" fillId="0" borderId="0" xfId="257" applyAlignment="1"/>
    <xf numFmtId="0" fontId="7" fillId="0" borderId="0" xfId="257" applyFont="1" applyFill="1" applyBorder="1"/>
    <xf numFmtId="194" fontId="7" fillId="0" borderId="0" xfId="257" applyNumberFormat="1" applyBorder="1" applyProtection="1"/>
    <xf numFmtId="0" fontId="119" fillId="0" borderId="30" xfId="257" applyFont="1" applyBorder="1"/>
    <xf numFmtId="0" fontId="115" fillId="0" borderId="30" xfId="257" applyFont="1" applyBorder="1" applyProtection="1">
      <protection locked="0"/>
    </xf>
    <xf numFmtId="10" fontId="7" fillId="0" borderId="30" xfId="257" applyNumberFormat="1" applyBorder="1" applyProtection="1"/>
    <xf numFmtId="0" fontId="10" fillId="0" borderId="0" xfId="0" applyFont="1" applyAlignment="1"/>
    <xf numFmtId="0" fontId="9" fillId="0" borderId="0" xfId="0" applyFont="1" applyAlignment="1">
      <alignment horizontal="left" indent="1"/>
    </xf>
    <xf numFmtId="10" fontId="9" fillId="0" borderId="0" xfId="212" applyNumberFormat="1" applyFont="1" applyFill="1" applyAlignment="1">
      <alignment horizontal="center"/>
    </xf>
    <xf numFmtId="0" fontId="10" fillId="0" borderId="0" xfId="181" applyFont="1" applyAlignment="1">
      <alignment horizontal="right"/>
    </xf>
    <xf numFmtId="10" fontId="9" fillId="0" borderId="0" xfId="212" applyNumberFormat="1" applyFont="1" applyFill="1" applyAlignment="1">
      <alignment horizontal="right"/>
    </xf>
    <xf numFmtId="177" fontId="9" fillId="0" borderId="0" xfId="86" applyNumberFormat="1" applyFont="1" applyAlignment="1">
      <alignment horizontal="center"/>
    </xf>
    <xf numFmtId="0" fontId="16" fillId="0" borderId="32" xfId="0" applyNumberFormat="1" applyFont="1" applyBorder="1" applyAlignment="1">
      <alignment horizontal="center"/>
    </xf>
    <xf numFmtId="0" fontId="16" fillId="0" borderId="31" xfId="258" applyFont="1" applyBorder="1" applyAlignment="1">
      <alignment horizontal="right"/>
    </xf>
    <xf numFmtId="0" fontId="149" fillId="0" borderId="0" xfId="0" applyFont="1" applyAlignment="1">
      <alignment vertical="center"/>
    </xf>
    <xf numFmtId="0" fontId="150" fillId="0" borderId="0" xfId="0" applyFont="1"/>
    <xf numFmtId="0" fontId="145" fillId="0" borderId="0" xfId="0" applyFont="1" applyAlignment="1"/>
    <xf numFmtId="0" fontId="145" fillId="0" borderId="0" xfId="0" applyFont="1" applyAlignment="1">
      <alignment horizontal="left"/>
    </xf>
    <xf numFmtId="0" fontId="145" fillId="0" borderId="0" xfId="209" applyFont="1" applyBorder="1" applyAlignment="1">
      <alignment horizontal="center"/>
    </xf>
    <xf numFmtId="0" fontId="150" fillId="0" borderId="0" xfId="0" applyFont="1" applyAlignment="1">
      <alignment horizontal="center"/>
    </xf>
    <xf numFmtId="0" fontId="151" fillId="0" borderId="0" xfId="209" applyFont="1" applyBorder="1" applyAlignment="1"/>
    <xf numFmtId="0" fontId="145" fillId="0" borderId="0" xfId="209" applyFont="1" applyBorder="1" applyAlignment="1">
      <alignment horizontal="left"/>
    </xf>
    <xf numFmtId="0" fontId="145" fillId="0" borderId="0" xfId="209" applyFont="1" applyBorder="1" applyAlignment="1"/>
    <xf numFmtId="3" fontId="145" fillId="0" borderId="0" xfId="0" applyNumberFormat="1" applyFont="1" applyAlignment="1"/>
    <xf numFmtId="3" fontId="145" fillId="0" borderId="0" xfId="0" applyNumberFormat="1" applyFont="1" applyAlignment="1">
      <alignment horizontal="left"/>
    </xf>
    <xf numFmtId="0" fontId="152" fillId="0" borderId="0" xfId="0" applyFont="1" applyAlignment="1">
      <alignment horizontal="center"/>
    </xf>
    <xf numFmtId="0" fontId="153" fillId="0" borderId="0" xfId="0" applyFont="1" applyAlignment="1"/>
    <xf numFmtId="0" fontId="152" fillId="0" borderId="0" xfId="0" applyFont="1" applyAlignment="1">
      <alignment wrapText="1"/>
    </xf>
    <xf numFmtId="0" fontId="152" fillId="0" borderId="0" xfId="0" applyFont="1"/>
    <xf numFmtId="41" fontId="150" fillId="0" borderId="0" xfId="0" applyNumberFormat="1" applyFont="1"/>
    <xf numFmtId="41" fontId="153" fillId="0" borderId="0" xfId="0" applyNumberFormat="1" applyFont="1" applyAlignment="1"/>
    <xf numFmtId="0" fontId="154" fillId="0" borderId="0" xfId="0" applyFont="1" applyAlignment="1">
      <alignment horizontal="center"/>
    </xf>
    <xf numFmtId="0" fontId="155" fillId="0" borderId="0" xfId="0" applyFont="1" applyFill="1" applyAlignment="1">
      <alignment horizontal="center"/>
    </xf>
    <xf numFmtId="0" fontId="156" fillId="0" borderId="0" xfId="0" applyFont="1" applyAlignment="1">
      <alignment horizontal="center"/>
    </xf>
    <xf numFmtId="0" fontId="153" fillId="0" borderId="0" xfId="0" applyFont="1" applyFill="1"/>
    <xf numFmtId="173" fontId="157" fillId="34" borderId="0" xfId="111" applyNumberFormat="1" applyFont="1" applyFill="1" applyProtection="1">
      <protection locked="0"/>
    </xf>
    <xf numFmtId="41" fontId="150" fillId="0" borderId="0" xfId="0" applyNumberFormat="1" applyFont="1" applyAlignment="1"/>
    <xf numFmtId="173" fontId="150" fillId="0" borderId="0" xfId="0" applyNumberFormat="1" applyFont="1"/>
    <xf numFmtId="0" fontId="150" fillId="0" borderId="0" xfId="0" applyFont="1" applyAlignment="1">
      <alignment wrapText="1"/>
    </xf>
    <xf numFmtId="0" fontId="150" fillId="0" borderId="0" xfId="0" applyFont="1" applyAlignment="1"/>
    <xf numFmtId="0" fontId="150" fillId="0" borderId="11" xfId="0" applyFont="1" applyBorder="1"/>
    <xf numFmtId="0" fontId="153" fillId="0" borderId="11" xfId="0" applyFont="1" applyFill="1" applyBorder="1"/>
    <xf numFmtId="0" fontId="153" fillId="0" borderId="11" xfId="0" applyFont="1" applyBorder="1" applyAlignment="1"/>
    <xf numFmtId="0" fontId="150" fillId="0" borderId="11" xfId="0" applyFont="1" applyBorder="1" applyAlignment="1"/>
    <xf numFmtId="41" fontId="153" fillId="0" borderId="0" xfId="0" applyNumberFormat="1" applyFont="1" applyFill="1"/>
    <xf numFmtId="0" fontId="153" fillId="0" borderId="0" xfId="0" applyFont="1" applyAlignment="1">
      <alignment horizontal="center"/>
    </xf>
    <xf numFmtId="190" fontId="153" fillId="0" borderId="0" xfId="111" applyNumberFormat="1" applyFont="1" applyAlignment="1">
      <alignment horizontal="center"/>
    </xf>
    <xf numFmtId="0" fontId="150" fillId="0" borderId="0" xfId="0" applyFont="1" applyBorder="1"/>
    <xf numFmtId="173" fontId="150" fillId="0" borderId="14" xfId="0" applyNumberFormat="1" applyFont="1" applyBorder="1"/>
    <xf numFmtId="173" fontId="153" fillId="0" borderId="14" xfId="0" applyNumberFormat="1" applyFont="1" applyFill="1" applyBorder="1"/>
    <xf numFmtId="41" fontId="150" fillId="0" borderId="14" xfId="0" applyNumberFormat="1" applyFont="1" applyBorder="1" applyAlignment="1"/>
    <xf numFmtId="43" fontId="153" fillId="0" borderId="0" xfId="0" applyNumberFormat="1" applyFont="1" applyAlignment="1"/>
    <xf numFmtId="0" fontId="153" fillId="0" borderId="0" xfId="0" applyFont="1" applyAlignment="1">
      <alignment wrapText="1"/>
    </xf>
    <xf numFmtId="0" fontId="152" fillId="0" borderId="0" xfId="0" applyFont="1" applyAlignment="1">
      <alignment horizontal="center" wrapText="1"/>
    </xf>
    <xf numFmtId="43" fontId="152" fillId="0" borderId="0" xfId="111" applyFont="1" applyAlignment="1">
      <alignment horizontal="center" wrapText="1"/>
    </xf>
    <xf numFmtId="173" fontId="150" fillId="0" borderId="0" xfId="0" applyNumberFormat="1" applyFont="1" applyBorder="1"/>
    <xf numFmtId="173" fontId="150" fillId="0" borderId="0" xfId="111" applyNumberFormat="1" applyFont="1"/>
    <xf numFmtId="173" fontId="152" fillId="0" borderId="0" xfId="111" applyNumberFormat="1" applyFont="1" applyAlignment="1">
      <alignment horizontal="center" wrapText="1"/>
    </xf>
    <xf numFmtId="173" fontId="152" fillId="0" borderId="0" xfId="111" applyNumberFormat="1" applyFont="1"/>
    <xf numFmtId="173" fontId="152" fillId="0" borderId="0" xfId="111" applyNumberFormat="1" applyFont="1" applyAlignment="1">
      <alignment horizontal="center"/>
    </xf>
    <xf numFmtId="10" fontId="150" fillId="0" borderId="0" xfId="285" applyNumberFormat="1" applyFont="1"/>
    <xf numFmtId="173" fontId="150" fillId="0" borderId="11" xfId="0" applyNumberFormat="1" applyFont="1" applyBorder="1"/>
    <xf numFmtId="173" fontId="150" fillId="0" borderId="11" xfId="111" applyNumberFormat="1" applyFont="1" applyBorder="1"/>
    <xf numFmtId="0" fontId="9" fillId="0" borderId="0" xfId="255" applyNumberFormat="1" applyFont="1" applyFill="1" applyAlignment="1" applyProtection="1">
      <alignment horizontal="left" indent="4"/>
    </xf>
    <xf numFmtId="41" fontId="23" fillId="0" borderId="0" xfId="255" applyNumberFormat="1" applyFont="1" applyFill="1" applyAlignment="1" applyProtection="1">
      <protection locked="0"/>
    </xf>
    <xf numFmtId="173" fontId="67" fillId="0" borderId="0" xfId="86" applyNumberFormat="1" applyFont="1"/>
    <xf numFmtId="0" fontId="67" fillId="0" borderId="0" xfId="209" applyFont="1" applyBorder="1"/>
    <xf numFmtId="173" fontId="67" fillId="0" borderId="0" xfId="86" applyNumberFormat="1" applyFont="1" applyFill="1"/>
    <xf numFmtId="37" fontId="67" fillId="0" borderId="16" xfId="0" applyNumberFormat="1" applyFont="1" applyFill="1" applyBorder="1"/>
    <xf numFmtId="38" fontId="132" fillId="34" borderId="0" xfId="0" applyNumberFormat="1" applyFont="1" applyFill="1" applyBorder="1" applyProtection="1">
      <protection locked="0"/>
    </xf>
    <xf numFmtId="37" fontId="132" fillId="34" borderId="0" xfId="0" applyNumberFormat="1" applyFont="1" applyFill="1" applyBorder="1" applyProtection="1">
      <protection locked="0"/>
    </xf>
    <xf numFmtId="0" fontId="78" fillId="34" borderId="0" xfId="256" applyFont="1" applyFill="1"/>
    <xf numFmtId="10" fontId="75" fillId="34" borderId="0" xfId="256" applyNumberFormat="1" applyFont="1" applyFill="1" applyAlignment="1" applyProtection="1">
      <alignment horizontal="right"/>
      <protection locked="0"/>
    </xf>
    <xf numFmtId="10" fontId="75" fillId="34" borderId="0" xfId="264" applyNumberFormat="1" applyFont="1" applyFill="1" applyAlignment="1" applyProtection="1">
      <alignment horizontal="right"/>
      <protection locked="0"/>
    </xf>
    <xf numFmtId="3" fontId="16" fillId="0" borderId="0" xfId="0" applyNumberFormat="1" applyFont="1" applyAlignment="1"/>
    <xf numFmtId="0" fontId="67" fillId="0" borderId="0" xfId="247" applyFont="1" applyFill="1" applyBorder="1"/>
    <xf numFmtId="173" fontId="12" fillId="34" borderId="0" xfId="89" applyNumberFormat="1" applyFont="1" applyFill="1" applyBorder="1" applyAlignment="1">
      <alignment horizontal="right"/>
    </xf>
    <xf numFmtId="173" fontId="12" fillId="34" borderId="35" xfId="89" applyNumberFormat="1" applyFont="1" applyFill="1" applyBorder="1" applyAlignment="1">
      <alignment horizontal="right"/>
    </xf>
    <xf numFmtId="173" fontId="12" fillId="34" borderId="36" xfId="89" applyNumberFormat="1" applyFont="1" applyFill="1" applyBorder="1" applyAlignment="1">
      <alignment horizontal="right"/>
    </xf>
    <xf numFmtId="173" fontId="12" fillId="34" borderId="0" xfId="89" applyNumberFormat="1" applyFont="1" applyFill="1" applyBorder="1" applyAlignment="1">
      <alignment horizontal="right"/>
    </xf>
    <xf numFmtId="3" fontId="132" fillId="34" borderId="0" xfId="0" applyNumberFormat="1" applyFont="1" applyFill="1" applyProtection="1">
      <protection locked="0"/>
    </xf>
    <xf numFmtId="37" fontId="132" fillId="34" borderId="0" xfId="0" applyNumberFormat="1" applyFont="1" applyFill="1" applyProtection="1">
      <protection locked="0"/>
    </xf>
    <xf numFmtId="1" fontId="67" fillId="34" borderId="0" xfId="0" applyNumberFormat="1" applyFont="1" applyFill="1" applyAlignment="1" applyProtection="1">
      <alignment horizontal="left"/>
      <protection locked="0"/>
    </xf>
    <xf numFmtId="3" fontId="23" fillId="34" borderId="0" xfId="0" applyNumberFormat="1" applyFont="1" applyFill="1" applyAlignment="1" applyProtection="1">
      <protection locked="0"/>
    </xf>
    <xf numFmtId="174" fontId="12" fillId="34" borderId="28" xfId="0" applyNumberFormat="1" applyFont="1" applyFill="1" applyBorder="1" applyProtection="1">
      <protection locked="0"/>
    </xf>
    <xf numFmtId="41" fontId="23" fillId="34" borderId="0" xfId="249" applyNumberFormat="1" applyFont="1" applyFill="1" applyBorder="1" applyProtection="1">
      <protection locked="0"/>
    </xf>
    <xf numFmtId="0" fontId="23" fillId="34" borderId="0" xfId="249" applyFont="1" applyFill="1" applyAlignment="1" applyProtection="1">
      <alignment horizontal="center"/>
      <protection locked="0"/>
    </xf>
    <xf numFmtId="10" fontId="9" fillId="0" borderId="0" xfId="163" applyNumberFormat="1" applyFont="1" applyFill="1" applyBorder="1" applyAlignment="1"/>
    <xf numFmtId="176" fontId="9" fillId="0" borderId="0" xfId="163" applyNumberFormat="1" applyFont="1" applyFill="1"/>
    <xf numFmtId="0" fontId="9" fillId="31" borderId="0" xfId="163" applyFont="1" applyFill="1"/>
    <xf numFmtId="10" fontId="23" fillId="34" borderId="0" xfId="163" applyNumberFormat="1" applyFont="1" applyFill="1" applyBorder="1" applyAlignment="1" applyProtection="1">
      <protection locked="0"/>
    </xf>
    <xf numFmtId="10" fontId="23" fillId="34" borderId="11" xfId="163" applyNumberFormat="1" applyFont="1" applyFill="1" applyBorder="1" applyAlignment="1" applyProtection="1">
      <protection locked="0"/>
    </xf>
    <xf numFmtId="173" fontId="12" fillId="30" borderId="0" xfId="109" applyNumberFormat="1" applyFont="1" applyFill="1" applyAlignment="1" applyProtection="1">
      <protection locked="0"/>
    </xf>
    <xf numFmtId="173" fontId="12" fillId="34" borderId="0" xfId="88" applyNumberFormat="1" applyFont="1" applyFill="1" applyBorder="1" applyProtection="1">
      <protection locked="0"/>
    </xf>
    <xf numFmtId="0" fontId="12" fillId="34" borderId="0" xfId="250" applyFont="1" applyFill="1" applyProtection="1">
      <protection locked="0"/>
    </xf>
    <xf numFmtId="37" fontId="12" fillId="34" borderId="0" xfId="250" applyNumberFormat="1" applyFont="1" applyFill="1" applyProtection="1">
      <protection locked="0"/>
    </xf>
    <xf numFmtId="173" fontId="157" fillId="34" borderId="6" xfId="111" applyNumberFormat="1" applyFont="1" applyFill="1" applyBorder="1" applyProtection="1">
      <protection locked="0"/>
    </xf>
    <xf numFmtId="41" fontId="9" fillId="0" borderId="11" xfId="255" applyNumberFormat="1" applyFont="1" applyFill="1" applyBorder="1" applyAlignment="1" applyProtection="1"/>
    <xf numFmtId="10" fontId="7" fillId="0" borderId="0" xfId="257" applyNumberFormat="1" applyProtection="1"/>
    <xf numFmtId="10" fontId="7" fillId="0" borderId="15" xfId="257" applyNumberFormat="1" applyBorder="1" applyProtection="1"/>
    <xf numFmtId="192" fontId="7" fillId="0" borderId="15" xfId="257" applyNumberFormat="1" applyBorder="1" applyProtection="1"/>
    <xf numFmtId="176" fontId="7" fillId="0" borderId="15" xfId="257" applyNumberFormat="1" applyBorder="1" applyProtection="1"/>
    <xf numFmtId="191" fontId="7" fillId="0" borderId="15" xfId="257" applyNumberFormat="1" applyBorder="1" applyProtection="1"/>
    <xf numFmtId="194" fontId="7" fillId="0" borderId="0" xfId="257" applyNumberFormat="1" applyProtection="1"/>
    <xf numFmtId="176" fontId="7" fillId="0" borderId="0" xfId="257" applyNumberFormat="1" applyProtection="1"/>
    <xf numFmtId="191" fontId="7" fillId="0" borderId="0" xfId="257" applyNumberFormat="1" applyProtection="1"/>
    <xf numFmtId="10" fontId="121" fillId="0" borderId="0" xfId="257" applyNumberFormat="1" applyFont="1" applyProtection="1"/>
    <xf numFmtId="0" fontId="115" fillId="0" borderId="0" xfId="257" applyFont="1" applyProtection="1">
      <protection locked="0"/>
    </xf>
    <xf numFmtId="0" fontId="81" fillId="0" borderId="0" xfId="257" applyFont="1"/>
    <xf numFmtId="0" fontId="116" fillId="0" borderId="0" xfId="257" applyFont="1" applyAlignment="1">
      <alignment horizontal="center"/>
    </xf>
    <xf numFmtId="0" fontId="117" fillId="0" borderId="0" xfId="257" applyFont="1" applyProtection="1">
      <protection locked="0"/>
    </xf>
    <xf numFmtId="176" fontId="116" fillId="0" borderId="0" xfId="257" applyNumberFormat="1" applyFont="1" applyAlignment="1">
      <alignment horizontal="center"/>
    </xf>
    <xf numFmtId="0" fontId="116" fillId="0" borderId="0" xfId="257" applyFont="1"/>
    <xf numFmtId="0" fontId="7" fillId="0" borderId="0" xfId="257"/>
    <xf numFmtId="176" fontId="7" fillId="0" borderId="0" xfId="257" applyNumberFormat="1"/>
    <xf numFmtId="0" fontId="118" fillId="0" borderId="0" xfId="257" applyFont="1" applyProtection="1">
      <protection locked="0"/>
    </xf>
    <xf numFmtId="176" fontId="115" fillId="0" borderId="0" xfId="257" applyNumberFormat="1" applyFont="1" applyProtection="1">
      <protection locked="0"/>
    </xf>
    <xf numFmtId="0" fontId="119" fillId="0" borderId="15" xfId="257" applyFont="1" applyBorder="1"/>
    <xf numFmtId="0" fontId="115" fillId="0" borderId="15" xfId="257" applyFont="1" applyBorder="1" applyProtection="1">
      <protection locked="0"/>
    </xf>
    <xf numFmtId="0" fontId="115" fillId="0" borderId="0" xfId="257" applyFont="1" applyBorder="1" applyProtection="1">
      <protection locked="0"/>
    </xf>
    <xf numFmtId="0" fontId="7" fillId="0" borderId="0" xfId="257" applyFont="1" applyBorder="1"/>
    <xf numFmtId="0" fontId="120" fillId="0" borderId="0" xfId="257" applyFont="1" applyProtection="1">
      <protection locked="0"/>
    </xf>
    <xf numFmtId="0" fontId="121" fillId="0" borderId="0" xfId="257" applyFont="1"/>
    <xf numFmtId="0" fontId="122" fillId="0" borderId="0" xfId="257" applyFont="1"/>
    <xf numFmtId="9" fontId="9" fillId="0" borderId="0" xfId="0" applyNumberFormat="1" applyFont="1" applyFill="1" applyProtection="1"/>
    <xf numFmtId="0" fontId="23" fillId="34" borderId="0" xfId="247" quotePrefix="1" applyFont="1" applyFill="1" applyAlignment="1" applyProtection="1">
      <alignment horizontal="center"/>
      <protection locked="0"/>
    </xf>
    <xf numFmtId="0" fontId="82" fillId="34" borderId="0" xfId="256" applyNumberFormat="1" applyFont="1" applyFill="1" applyBorder="1" applyProtection="1">
      <protection locked="0"/>
    </xf>
    <xf numFmtId="37" fontId="16" fillId="0" borderId="0" xfId="247" applyNumberFormat="1" applyFont="1"/>
    <xf numFmtId="10" fontId="9" fillId="31" borderId="0" xfId="255" applyNumberFormat="1" applyFont="1" applyFill="1" applyAlignment="1" applyProtection="1"/>
    <xf numFmtId="172" fontId="9" fillId="0" borderId="0" xfId="255" applyFont="1" applyAlignment="1" applyProtection="1">
      <alignment horizontal="left"/>
    </xf>
    <xf numFmtId="0" fontId="12" fillId="34" borderId="0" xfId="89" quotePrefix="1" applyNumberFormat="1" applyFont="1" applyFill="1" applyBorder="1" applyAlignment="1" applyProtection="1">
      <alignment horizontal="center"/>
      <protection locked="0"/>
    </xf>
    <xf numFmtId="0" fontId="81" fillId="0" borderId="30" xfId="257" applyFont="1" applyBorder="1" applyAlignment="1" applyProtection="1">
      <alignment horizontal="center"/>
    </xf>
    <xf numFmtId="0" fontId="119" fillId="0" borderId="15" xfId="0" applyFont="1" applyBorder="1"/>
    <xf numFmtId="0" fontId="115" fillId="0" borderId="15" xfId="0" applyFont="1" applyBorder="1" applyProtection="1">
      <protection locked="0"/>
    </xf>
    <xf numFmtId="10" fontId="0" fillId="0" borderId="15" xfId="0" applyNumberFormat="1" applyBorder="1" applyProtection="1"/>
    <xf numFmtId="192" fontId="0" fillId="0" borderId="15" xfId="0" applyNumberFormat="1" applyBorder="1" applyProtection="1"/>
    <xf numFmtId="176" fontId="0" fillId="0" borderId="15" xfId="0" applyNumberFormat="1" applyBorder="1" applyProtection="1"/>
    <xf numFmtId="176" fontId="0" fillId="0" borderId="15" xfId="0" applyNumberFormat="1" applyBorder="1" applyAlignment="1" applyProtection="1">
      <alignment horizontal="center"/>
    </xf>
    <xf numFmtId="0" fontId="119" fillId="0" borderId="30" xfId="0" applyFont="1" applyBorder="1"/>
    <xf numFmtId="0" fontId="115" fillId="0" borderId="30" xfId="0" applyFont="1" applyBorder="1" applyProtection="1">
      <protection locked="0"/>
    </xf>
    <xf numFmtId="10" fontId="0" fillId="0" borderId="30" xfId="0" applyNumberFormat="1" applyBorder="1" applyProtection="1"/>
    <xf numFmtId="192" fontId="0" fillId="0" borderId="30" xfId="0" applyNumberFormat="1" applyBorder="1" applyProtection="1"/>
    <xf numFmtId="176" fontId="0" fillId="0" borderId="30" xfId="0" applyNumberFormat="1" applyBorder="1" applyProtection="1"/>
    <xf numFmtId="0" fontId="28" fillId="0" borderId="0" xfId="342" applyFont="1"/>
    <xf numFmtId="0" fontId="28" fillId="0" borderId="0" xfId="342" applyFont="1" applyAlignment="1">
      <alignment horizontal="center"/>
    </xf>
    <xf numFmtId="0" fontId="6" fillId="0" borderId="0" xfId="342" applyFont="1" applyAlignment="1">
      <alignment horizontal="right"/>
    </xf>
    <xf numFmtId="14" fontId="28" fillId="0" borderId="0" xfId="342" applyNumberFormat="1" applyFont="1"/>
    <xf numFmtId="0" fontId="28" fillId="0" borderId="0" xfId="343" applyFont="1"/>
    <xf numFmtId="9" fontId="28" fillId="0" borderId="0" xfId="344" applyFont="1"/>
    <xf numFmtId="41" fontId="28" fillId="0" borderId="0" xfId="342" applyNumberFormat="1" applyFont="1"/>
    <xf numFmtId="10" fontId="28" fillId="0" borderId="0" xfId="345" applyNumberFormat="1" applyFont="1"/>
    <xf numFmtId="172" fontId="28" fillId="0" borderId="0" xfId="346" applyFont="1" applyAlignment="1"/>
    <xf numFmtId="172" fontId="173" fillId="0" borderId="0" xfId="346" applyAlignment="1"/>
    <xf numFmtId="0" fontId="28" fillId="0" borderId="11" xfId="342" applyFont="1" applyBorder="1"/>
    <xf numFmtId="0" fontId="29" fillId="0" borderId="11" xfId="342" applyFont="1" applyBorder="1" applyAlignment="1">
      <alignment horizontal="center"/>
    </xf>
    <xf numFmtId="0" fontId="29" fillId="0" borderId="11" xfId="342" applyFont="1" applyBorder="1" applyAlignment="1">
      <alignment horizontal="center" wrapText="1"/>
    </xf>
    <xf numFmtId="0" fontId="29" fillId="0" borderId="11" xfId="342" applyFont="1" applyFill="1" applyBorder="1" applyAlignment="1">
      <alignment horizontal="center" wrapText="1"/>
    </xf>
    <xf numFmtId="0" fontId="29" fillId="0" borderId="0" xfId="342" applyFont="1" applyAlignment="1">
      <alignment horizontal="center"/>
    </xf>
    <xf numFmtId="0" fontId="28" fillId="0" borderId="0" xfId="342" applyFont="1" applyFill="1"/>
    <xf numFmtId="0" fontId="29" fillId="0" borderId="0" xfId="342" applyFont="1" applyBorder="1" applyAlignment="1">
      <alignment horizontal="center" wrapText="1"/>
    </xf>
    <xf numFmtId="0" fontId="29" fillId="0" borderId="0" xfId="342" applyFont="1" applyFill="1" applyBorder="1" applyAlignment="1">
      <alignment horizontal="center" wrapText="1"/>
    </xf>
    <xf numFmtId="173" fontId="29" fillId="0" borderId="0" xfId="342" applyNumberFormat="1" applyFont="1" applyAlignment="1">
      <alignment horizontal="center"/>
    </xf>
    <xf numFmtId="0" fontId="29" fillId="0" borderId="0" xfId="342" applyFont="1" applyAlignment="1">
      <alignment horizontal="left"/>
    </xf>
    <xf numFmtId="0" fontId="28" fillId="35" borderId="0" xfId="342" applyFont="1" applyFill="1"/>
    <xf numFmtId="172" fontId="173" fillId="0" borderId="0" xfId="346"/>
    <xf numFmtId="49" fontId="28" fillId="0" borderId="0" xfId="342" applyNumberFormat="1" applyFont="1" applyFill="1" applyAlignment="1">
      <alignment horizontal="center"/>
    </xf>
    <xf numFmtId="0" fontId="28" fillId="0" borderId="0" xfId="342" applyFont="1" applyBorder="1"/>
    <xf numFmtId="0" fontId="28" fillId="0" borderId="0" xfId="342" applyFont="1" applyFill="1" applyBorder="1" applyAlignment="1">
      <alignment horizontal="center"/>
    </xf>
    <xf numFmtId="41" fontId="28" fillId="34" borderId="49" xfId="247" applyNumberFormat="1" applyFont="1" applyFill="1" applyBorder="1" applyProtection="1">
      <protection locked="0"/>
    </xf>
    <xf numFmtId="173" fontId="28" fillId="36" borderId="0" xfId="347" applyNumberFormat="1" applyFont="1" applyFill="1" applyBorder="1"/>
    <xf numFmtId="173" fontId="28" fillId="0" borderId="50" xfId="347" applyNumberFormat="1" applyFont="1" applyFill="1" applyBorder="1"/>
    <xf numFmtId="41" fontId="28" fillId="34" borderId="0" xfId="247" applyNumberFormat="1" applyFont="1" applyFill="1" applyBorder="1" applyProtection="1">
      <protection locked="0"/>
    </xf>
    <xf numFmtId="172" fontId="28" fillId="0" borderId="0" xfId="346" applyFont="1" applyBorder="1"/>
    <xf numFmtId="41" fontId="28" fillId="34" borderId="51" xfId="247" applyNumberFormat="1" applyFont="1" applyFill="1" applyBorder="1" applyProtection="1">
      <protection locked="0"/>
    </xf>
    <xf numFmtId="0" fontId="28" fillId="0" borderId="0" xfId="343" applyFont="1" applyBorder="1"/>
    <xf numFmtId="41" fontId="28" fillId="0" borderId="0" xfId="342" applyNumberFormat="1" applyFont="1" applyBorder="1" applyAlignment="1">
      <alignment horizontal="center"/>
    </xf>
    <xf numFmtId="0" fontId="29" fillId="0" borderId="0" xfId="342" applyFont="1" applyBorder="1"/>
    <xf numFmtId="41" fontId="28" fillId="34" borderId="42" xfId="247" applyNumberFormat="1" applyFont="1" applyFill="1" applyBorder="1" applyProtection="1">
      <protection locked="0"/>
    </xf>
    <xf numFmtId="173" fontId="28" fillId="0" borderId="0" xfId="348" applyNumberFormat="1" applyFont="1" applyBorder="1" applyAlignment="1">
      <alignment horizontal="center"/>
    </xf>
    <xf numFmtId="173" fontId="28" fillId="0" borderId="52" xfId="347" applyNumberFormat="1" applyFont="1" applyFill="1" applyBorder="1"/>
    <xf numFmtId="173" fontId="28" fillId="36" borderId="52" xfId="347" applyNumberFormat="1" applyFont="1" applyFill="1" applyBorder="1"/>
    <xf numFmtId="41" fontId="28" fillId="34" borderId="34" xfId="247" applyNumberFormat="1" applyFont="1" applyFill="1" applyBorder="1" applyAlignment="1" applyProtection="1">
      <alignment vertical="center" wrapText="1"/>
      <protection locked="0"/>
    </xf>
    <xf numFmtId="49" fontId="28" fillId="0" borderId="0" xfId="342" applyNumberFormat="1" applyFont="1" applyAlignment="1">
      <alignment horizontal="center"/>
    </xf>
    <xf numFmtId="173" fontId="28" fillId="36" borderId="51" xfId="347" applyNumberFormat="1" applyFont="1" applyFill="1" applyBorder="1"/>
    <xf numFmtId="41" fontId="28" fillId="34" borderId="34" xfId="247" applyNumberFormat="1" applyFont="1" applyFill="1" applyBorder="1" applyAlignment="1" applyProtection="1">
      <alignment vertical="top"/>
      <protection locked="0"/>
    </xf>
    <xf numFmtId="0" fontId="29" fillId="0" borderId="0" xfId="342" applyFont="1"/>
    <xf numFmtId="173" fontId="28" fillId="0" borderId="51" xfId="347" applyNumberFormat="1" applyFont="1" applyFill="1" applyBorder="1"/>
    <xf numFmtId="172" fontId="173" fillId="0" borderId="0" xfId="346" applyFont="1"/>
    <xf numFmtId="172" fontId="175" fillId="0" borderId="0" xfId="346" applyFont="1"/>
    <xf numFmtId="0" fontId="28" fillId="0" borderId="0" xfId="343" applyFont="1" applyFill="1"/>
    <xf numFmtId="172" fontId="28" fillId="0" borderId="0" xfId="343" applyNumberFormat="1" applyFont="1" applyFill="1" applyBorder="1"/>
    <xf numFmtId="0" fontId="28" fillId="0" borderId="0" xfId="342" applyFont="1" applyFill="1" applyAlignment="1">
      <alignment horizontal="center"/>
    </xf>
    <xf numFmtId="0" fontId="28" fillId="0" borderId="0" xfId="342" applyFont="1" applyAlignment="1">
      <alignment wrapText="1"/>
    </xf>
    <xf numFmtId="41" fontId="28" fillId="34" borderId="53" xfId="247" applyNumberFormat="1" applyFont="1" applyFill="1" applyBorder="1" applyProtection="1">
      <protection locked="0"/>
    </xf>
    <xf numFmtId="173" fontId="28" fillId="0" borderId="0" xfId="347" applyNumberFormat="1" applyFont="1" applyFill="1" applyBorder="1"/>
    <xf numFmtId="173" fontId="28" fillId="0" borderId="0" xfId="347" applyNumberFormat="1" applyFont="1" applyBorder="1" applyAlignment="1">
      <alignment wrapText="1"/>
    </xf>
    <xf numFmtId="0" fontId="28" fillId="0" borderId="0" xfId="342" applyFont="1" applyAlignment="1">
      <alignment horizontal="left"/>
    </xf>
    <xf numFmtId="173" fontId="28" fillId="0" borderId="54" xfId="348" applyNumberFormat="1" applyFont="1" applyBorder="1" applyAlignment="1"/>
    <xf numFmtId="177" fontId="28" fillId="0" borderId="54" xfId="348" applyNumberFormat="1" applyFont="1" applyBorder="1" applyAlignment="1"/>
    <xf numFmtId="173" fontId="28" fillId="0" borderId="54" xfId="348" applyNumberFormat="1" applyFont="1" applyFill="1" applyBorder="1" applyAlignment="1"/>
    <xf numFmtId="173" fontId="28" fillId="0" borderId="0" xfId="347" applyNumberFormat="1" applyFont="1" applyAlignment="1">
      <alignment wrapText="1"/>
    </xf>
    <xf numFmtId="1" fontId="28" fillId="0" borderId="0" xfId="348" applyNumberFormat="1" applyFont="1" applyBorder="1" applyAlignment="1"/>
    <xf numFmtId="177" fontId="28" fillId="0" borderId="0" xfId="348" applyNumberFormat="1" applyFont="1" applyBorder="1" applyAlignment="1"/>
    <xf numFmtId="173" fontId="28" fillId="0" borderId="55" xfId="348" applyNumberFormat="1" applyFont="1" applyBorder="1" applyAlignment="1">
      <alignment horizontal="center"/>
    </xf>
    <xf numFmtId="173" fontId="28" fillId="0" borderId="0" xfId="348" applyNumberFormat="1" applyFont="1" applyBorder="1" applyAlignment="1"/>
    <xf numFmtId="41" fontId="28" fillId="34" borderId="34" xfId="247" applyNumberFormat="1" applyFont="1" applyFill="1" applyBorder="1" applyAlignment="1" applyProtection="1">
      <alignment vertical="center"/>
      <protection locked="0"/>
    </xf>
    <xf numFmtId="172" fontId="28" fillId="0" borderId="0" xfId="343" applyNumberFormat="1" applyFont="1" applyFill="1"/>
    <xf numFmtId="0" fontId="28" fillId="0" borderId="0" xfId="343" applyFont="1" applyFill="1" applyBorder="1"/>
    <xf numFmtId="172" fontId="28" fillId="0" borderId="0" xfId="346" applyFont="1" applyFill="1" applyAlignment="1"/>
    <xf numFmtId="0" fontId="28" fillId="0" borderId="0" xfId="342" applyFont="1" applyAlignment="1">
      <alignment horizontal="left" vertical="center"/>
    </xf>
    <xf numFmtId="0" fontId="28" fillId="0" borderId="0" xfId="342" applyFont="1" applyAlignment="1">
      <alignment vertical="top" wrapText="1"/>
    </xf>
    <xf numFmtId="0" fontId="28" fillId="0" borderId="0" xfId="342" applyFont="1" applyAlignment="1"/>
    <xf numFmtId="0" fontId="28" fillId="0" borderId="0" xfId="342" applyFont="1" applyAlignment="1">
      <alignment vertical="top"/>
    </xf>
    <xf numFmtId="0" fontId="28" fillId="0" borderId="0" xfId="342" applyFont="1" applyFill="1" applyAlignment="1">
      <alignment horizontal="left"/>
    </xf>
    <xf numFmtId="0" fontId="29" fillId="0" borderId="0" xfId="342" applyFont="1" applyAlignment="1">
      <alignment horizontal="left" vertical="center"/>
    </xf>
    <xf numFmtId="41" fontId="153" fillId="0" borderId="0" xfId="341" applyNumberFormat="1" applyFont="1" applyFill="1" applyBorder="1"/>
    <xf numFmtId="173" fontId="157" fillId="34" borderId="0" xfId="382" applyNumberFormat="1" applyFont="1" applyFill="1" applyProtection="1">
      <protection locked="0"/>
    </xf>
    <xf numFmtId="41" fontId="12" fillId="0" borderId="0" xfId="247" applyNumberFormat="1" applyFont="1" applyFill="1" applyProtection="1">
      <protection locked="0"/>
    </xf>
    <xf numFmtId="41" fontId="31" fillId="0" borderId="11" xfId="247" applyNumberFormat="1" applyFont="1" applyFill="1" applyBorder="1"/>
    <xf numFmtId="173" fontId="16" fillId="0" borderId="0" xfId="256" applyNumberFormat="1" applyFont="1"/>
    <xf numFmtId="0" fontId="81" fillId="0" borderId="30" xfId="257" applyFont="1" applyBorder="1" applyAlignment="1">
      <alignment horizontal="center"/>
    </xf>
    <xf numFmtId="164" fontId="150" fillId="27" borderId="0" xfId="345" applyNumberFormat="1" applyFont="1" applyFill="1" applyProtection="1">
      <protection locked="0"/>
    </xf>
    <xf numFmtId="164" fontId="150" fillId="27" borderId="11" xfId="345" applyNumberFormat="1" applyFont="1" applyFill="1" applyBorder="1" applyProtection="1">
      <protection locked="0"/>
    </xf>
    <xf numFmtId="0" fontId="6" fillId="0" borderId="0" xfId="343"/>
    <xf numFmtId="10" fontId="0" fillId="0" borderId="15" xfId="0" applyNumberFormat="1" applyBorder="1" applyAlignment="1" applyProtection="1">
      <alignment horizontal="center"/>
    </xf>
    <xf numFmtId="0" fontId="119" fillId="0" borderId="0" xfId="0" applyFont="1" applyBorder="1"/>
    <xf numFmtId="0" fontId="115" fillId="0" borderId="0" xfId="0" applyFont="1" applyBorder="1" applyProtection="1">
      <protection locked="0"/>
    </xf>
    <xf numFmtId="0" fontId="178" fillId="0" borderId="0" xfId="0" applyFont="1" applyBorder="1" applyAlignment="1">
      <alignment horizontal="center"/>
    </xf>
    <xf numFmtId="0" fontId="9" fillId="0" borderId="0" xfId="582" applyFont="1"/>
    <xf numFmtId="0" fontId="6" fillId="0" borderId="0" xfId="582"/>
    <xf numFmtId="0" fontId="6" fillId="0" borderId="0" xfId="582" applyAlignment="1">
      <alignment horizontal="center"/>
    </xf>
    <xf numFmtId="41" fontId="9" fillId="0" borderId="11" xfId="247" applyNumberFormat="1" applyFont="1" applyFill="1" applyBorder="1"/>
    <xf numFmtId="0" fontId="0" fillId="0" borderId="0" xfId="0" applyFill="1"/>
    <xf numFmtId="0" fontId="0" fillId="0" borderId="0" xfId="0"/>
    <xf numFmtId="41" fontId="12" fillId="37" borderId="0" xfId="247" applyNumberFormat="1" applyFont="1" applyFill="1" applyProtection="1">
      <protection locked="0"/>
    </xf>
    <xf numFmtId="41" fontId="12" fillId="34" borderId="0" xfId="247" applyNumberFormat="1" applyFont="1" applyFill="1" applyProtection="1">
      <protection locked="0"/>
    </xf>
    <xf numFmtId="37" fontId="0" fillId="0" borderId="0" xfId="0" applyNumberFormat="1" applyFont="1" applyFill="1" applyAlignment="1"/>
    <xf numFmtId="198" fontId="12" fillId="34" borderId="0" xfId="247" applyNumberFormat="1" applyFont="1" applyFill="1" applyProtection="1">
      <protection locked="0"/>
    </xf>
    <xf numFmtId="41" fontId="12" fillId="0" borderId="0" xfId="247" applyNumberFormat="1" applyFont="1" applyFill="1" applyProtection="1">
      <protection locked="0"/>
    </xf>
    <xf numFmtId="37" fontId="0" fillId="37" borderId="0" xfId="0" applyNumberFormat="1" applyFont="1" applyFill="1" applyAlignment="1"/>
    <xf numFmtId="2" fontId="6" fillId="0" borderId="0" xfId="913" applyNumberFormat="1" applyFont="1"/>
    <xf numFmtId="172" fontId="6" fillId="0" borderId="0" xfId="913" applyFont="1"/>
    <xf numFmtId="172" fontId="9" fillId="0" borderId="0" xfId="913" applyFont="1" applyAlignment="1">
      <alignment horizontal="right"/>
    </xf>
    <xf numFmtId="172" fontId="28" fillId="0" borderId="0" xfId="913" applyFont="1" applyAlignment="1">
      <alignment horizontal="right"/>
    </xf>
    <xf numFmtId="173" fontId="6" fillId="0" borderId="0" xfId="914" applyNumberFormat="1" applyFont="1"/>
    <xf numFmtId="2" fontId="6" fillId="0" borderId="0" xfId="915" applyNumberFormat="1" applyFont="1"/>
    <xf numFmtId="172" fontId="6" fillId="0" borderId="0" xfId="913" applyFont="1" applyAlignment="1">
      <alignment horizontal="right"/>
    </xf>
    <xf numFmtId="2" fontId="6" fillId="0" borderId="0" xfId="913" applyNumberFormat="1" applyFont="1" applyAlignment="1">
      <alignment horizontal="center"/>
    </xf>
    <xf numFmtId="172" fontId="6" fillId="0" borderId="0" xfId="913" applyFont="1" applyAlignment="1">
      <alignment horizontal="center"/>
    </xf>
    <xf numFmtId="172" fontId="6" fillId="0" borderId="0" xfId="913" applyFont="1" applyAlignment="1">
      <alignment wrapText="1"/>
    </xf>
    <xf numFmtId="172" fontId="6" fillId="0" borderId="0" xfId="913" applyFont="1" applyAlignment="1">
      <alignment horizontal="center" wrapText="1"/>
    </xf>
    <xf numFmtId="172" fontId="6" fillId="0" borderId="0" xfId="913" applyFont="1" applyFill="1" applyAlignment="1">
      <alignment horizontal="center" wrapText="1"/>
    </xf>
    <xf numFmtId="172" fontId="7" fillId="0" borderId="0" xfId="913" applyFill="1"/>
    <xf numFmtId="172" fontId="6" fillId="0" borderId="0" xfId="913" applyFont="1" applyFill="1"/>
    <xf numFmtId="170" fontId="6" fillId="0" borderId="0" xfId="913" applyNumberFormat="1" applyFont="1" applyAlignment="1">
      <alignment horizontal="center" wrapText="1"/>
    </xf>
    <xf numFmtId="172" fontId="7" fillId="0" borderId="0" xfId="913"/>
    <xf numFmtId="170" fontId="6" fillId="0" borderId="0" xfId="913" applyNumberFormat="1" applyFont="1" applyAlignment="1">
      <alignment wrapText="1"/>
    </xf>
    <xf numFmtId="2" fontId="13" fillId="0" borderId="0" xfId="913" applyNumberFormat="1" applyFont="1"/>
    <xf numFmtId="1" fontId="6" fillId="0" borderId="0" xfId="913" applyNumberFormat="1" applyFont="1" applyAlignment="1">
      <alignment horizontal="center"/>
    </xf>
    <xf numFmtId="49" fontId="6" fillId="0" borderId="0" xfId="914" applyNumberFormat="1" applyFont="1"/>
    <xf numFmtId="173" fontId="6" fillId="0" borderId="0" xfId="914" applyNumberFormat="1" applyFont="1" applyBorder="1"/>
    <xf numFmtId="9" fontId="0" fillId="0" borderId="0" xfId="916" applyFont="1" applyFill="1"/>
    <xf numFmtId="9" fontId="0" fillId="0" borderId="0" xfId="916" applyNumberFormat="1" applyFont="1"/>
    <xf numFmtId="10" fontId="6" fillId="0" borderId="0" xfId="916" applyNumberFormat="1" applyFont="1" applyFill="1" applyAlignment="1"/>
    <xf numFmtId="173" fontId="6" fillId="0" borderId="0" xfId="914" applyNumberFormat="1" applyFont="1" applyFill="1"/>
    <xf numFmtId="10" fontId="0" fillId="0" borderId="0" xfId="916" applyNumberFormat="1" applyFont="1" applyFill="1"/>
    <xf numFmtId="9" fontId="6" fillId="0" borderId="0" xfId="916" applyFont="1" applyFill="1"/>
    <xf numFmtId="10" fontId="6" fillId="0" borderId="0" xfId="916" applyNumberFormat="1" applyFont="1" applyFill="1" applyAlignment="1">
      <alignment horizontal="center" wrapText="1"/>
    </xf>
    <xf numFmtId="10" fontId="6" fillId="0" borderId="0" xfId="916" applyNumberFormat="1" applyFont="1" applyFill="1"/>
    <xf numFmtId="9" fontId="0" fillId="0" borderId="0" xfId="916" applyNumberFormat="1" applyFont="1" applyFill="1"/>
    <xf numFmtId="9" fontId="6" fillId="0" borderId="0" xfId="916" applyFont="1" applyFill="1" applyAlignment="1">
      <alignment horizontal="center" wrapText="1"/>
    </xf>
    <xf numFmtId="199" fontId="0" fillId="0" borderId="0" xfId="914" applyNumberFormat="1" applyFont="1" applyFill="1"/>
    <xf numFmtId="43" fontId="6" fillId="0" borderId="0" xfId="914" applyNumberFormat="1" applyFont="1" applyFill="1"/>
    <xf numFmtId="173" fontId="6" fillId="0" borderId="94" xfId="914" applyNumberFormat="1" applyFont="1" applyFill="1" applyBorder="1"/>
    <xf numFmtId="1" fontId="13" fillId="0" borderId="0" xfId="913" applyNumberFormat="1" applyFont="1" applyAlignment="1">
      <alignment horizontal="left"/>
    </xf>
    <xf numFmtId="9" fontId="6" fillId="0" borderId="0" xfId="916" applyNumberFormat="1" applyFont="1" applyFill="1"/>
    <xf numFmtId="199" fontId="6" fillId="0" borderId="0" xfId="914" applyNumberFormat="1" applyFont="1" applyFill="1"/>
    <xf numFmtId="43" fontId="6" fillId="0" borderId="0" xfId="914" applyNumberFormat="1" applyFont="1"/>
    <xf numFmtId="9" fontId="6" fillId="0" borderId="0" xfId="916" applyFont="1" applyFill="1" applyBorder="1"/>
    <xf numFmtId="1" fontId="7" fillId="0" borderId="0" xfId="913" applyNumberFormat="1" applyAlignment="1">
      <alignment horizontal="center"/>
    </xf>
    <xf numFmtId="172" fontId="7" fillId="0" borderId="0" xfId="913" applyBorder="1"/>
    <xf numFmtId="172" fontId="6" fillId="0" borderId="0" xfId="913" applyFont="1" applyFill="1" applyAlignment="1">
      <alignment horizontal="left" wrapText="1"/>
    </xf>
    <xf numFmtId="172" fontId="6" fillId="0" borderId="0" xfId="913" applyFont="1" applyAlignment="1">
      <alignment horizontal="left" wrapText="1"/>
    </xf>
    <xf numFmtId="2" fontId="7" fillId="0" borderId="0" xfId="913" applyNumberFormat="1"/>
    <xf numFmtId="173" fontId="12" fillId="34" borderId="95" xfId="89" applyNumberFormat="1" applyFont="1" applyFill="1" applyBorder="1" applyAlignment="1">
      <alignment horizontal="right"/>
    </xf>
    <xf numFmtId="173" fontId="150" fillId="34" borderId="0" xfId="382" applyNumberFormat="1" applyFont="1" applyFill="1" applyProtection="1">
      <protection locked="0"/>
    </xf>
    <xf numFmtId="0" fontId="29" fillId="0" borderId="96" xfId="342" applyFont="1" applyBorder="1" applyAlignment="1">
      <alignment horizontal="center" wrapText="1"/>
    </xf>
    <xf numFmtId="0" fontId="28" fillId="0" borderId="0" xfId="342" applyFont="1" applyFill="1" applyAlignment="1"/>
    <xf numFmtId="3" fontId="9" fillId="0" borderId="0" xfId="255" applyNumberFormat="1" applyFont="1" applyAlignment="1" applyProtection="1">
      <alignment horizontal="left" wrapText="1"/>
    </xf>
    <xf numFmtId="0" fontId="16" fillId="0" borderId="0" xfId="0" applyFont="1" applyAlignment="1" applyProtection="1">
      <alignment horizontal="left" wrapText="1"/>
    </xf>
    <xf numFmtId="172" fontId="81" fillId="0" borderId="0" xfId="255" applyFont="1" applyAlignment="1" applyProtection="1">
      <alignment horizontal="left" wrapText="1"/>
    </xf>
    <xf numFmtId="49" fontId="9" fillId="0" borderId="0" xfId="255" applyNumberFormat="1" applyFont="1" applyAlignment="1" applyProtection="1">
      <alignment horizontal="center"/>
    </xf>
    <xf numFmtId="0" fontId="36" fillId="0" borderId="0" xfId="0" applyFont="1" applyAlignment="1" applyProtection="1">
      <alignment horizontal="center"/>
    </xf>
    <xf numFmtId="0" fontId="14" fillId="0" borderId="0" xfId="255" applyNumberFormat="1" applyFont="1" applyAlignment="1" applyProtection="1">
      <alignment horizontal="center"/>
    </xf>
    <xf numFmtId="0" fontId="17" fillId="0" borderId="0" xfId="0" applyFont="1" applyAlignment="1" applyProtection="1"/>
    <xf numFmtId="0" fontId="0" fillId="0" borderId="0" xfId="0" applyAlignment="1" applyProtection="1">
      <alignment horizontal="center"/>
    </xf>
    <xf numFmtId="172" fontId="10" fillId="0" borderId="11" xfId="255" applyFont="1" applyBorder="1" applyAlignment="1" applyProtection="1">
      <alignment horizontal="center"/>
    </xf>
    <xf numFmtId="172" fontId="9" fillId="0" borderId="0" xfId="255" applyFont="1" applyFill="1" applyAlignment="1" applyProtection="1">
      <alignment horizontal="left" wrapText="1"/>
    </xf>
    <xf numFmtId="3" fontId="172" fillId="0" borderId="0" xfId="255" applyNumberFormat="1" applyFont="1" applyFill="1" applyAlignment="1" applyProtection="1">
      <alignment horizontal="center"/>
    </xf>
    <xf numFmtId="0" fontId="9" fillId="0" borderId="0" xfId="0" applyFont="1" applyAlignment="1" applyProtection="1">
      <alignment wrapText="1"/>
    </xf>
    <xf numFmtId="0" fontId="16" fillId="0" borderId="0" xfId="0" applyFont="1" applyAlignment="1" applyProtection="1">
      <alignment wrapText="1"/>
    </xf>
    <xf numFmtId="172" fontId="145" fillId="0" borderId="0" xfId="255" applyFont="1" applyFill="1" applyAlignment="1" applyProtection="1">
      <alignment vertical="top" wrapText="1"/>
    </xf>
    <xf numFmtId="0" fontId="140" fillId="0" borderId="0" xfId="0" applyFont="1" applyFill="1" applyAlignment="1" applyProtection="1">
      <alignment vertical="top" wrapText="1"/>
    </xf>
    <xf numFmtId="172" fontId="30" fillId="0" borderId="0" xfId="255" applyFont="1" applyFill="1" applyAlignment="1" applyProtection="1">
      <alignment wrapText="1"/>
    </xf>
    <xf numFmtId="172" fontId="9" fillId="0" borderId="0" xfId="255" applyFont="1" applyFill="1" applyAlignment="1" applyProtection="1">
      <alignment vertical="top" wrapText="1"/>
    </xf>
    <xf numFmtId="0" fontId="9" fillId="0" borderId="0" xfId="0" applyFont="1" applyFill="1" applyAlignment="1" applyProtection="1">
      <alignment vertical="top" wrapText="1"/>
    </xf>
    <xf numFmtId="0" fontId="9" fillId="0" borderId="0" xfId="0" applyFont="1" applyFill="1" applyAlignment="1" applyProtection="1">
      <alignment wrapText="1"/>
    </xf>
    <xf numFmtId="172" fontId="123" fillId="0" borderId="0" xfId="255" applyFont="1" applyFill="1" applyAlignment="1" applyProtection="1">
      <alignment wrapText="1"/>
    </xf>
    <xf numFmtId="0" fontId="36" fillId="0" borderId="0" xfId="0" applyFont="1" applyAlignment="1" applyProtection="1">
      <alignment wrapText="1"/>
    </xf>
    <xf numFmtId="0" fontId="30" fillId="0" borderId="0" xfId="255" applyNumberFormat="1" applyFont="1" applyFill="1" applyAlignment="1" applyProtection="1">
      <alignment horizontal="left" wrapText="1"/>
    </xf>
    <xf numFmtId="0" fontId="9" fillId="0" borderId="0" xfId="255" applyNumberFormat="1" applyFont="1" applyFill="1" applyAlignment="1" applyProtection="1">
      <alignment horizontal="left" wrapText="1"/>
    </xf>
    <xf numFmtId="0" fontId="9" fillId="0" borderId="0" xfId="255" applyNumberFormat="1" applyFont="1" applyFill="1" applyAlignment="1" applyProtection="1">
      <alignment horizontal="left" vertical="top" wrapText="1"/>
    </xf>
    <xf numFmtId="172" fontId="30" fillId="0" borderId="0" xfId="255" applyFont="1" applyFill="1" applyAlignment="1" applyProtection="1">
      <alignment vertical="top" wrapText="1"/>
    </xf>
    <xf numFmtId="0" fontId="30" fillId="0" borderId="0" xfId="0" applyFont="1" applyAlignment="1" applyProtection="1">
      <alignment vertical="top" wrapText="1"/>
    </xf>
    <xf numFmtId="0" fontId="9" fillId="0" borderId="0" xfId="0" applyFont="1" applyFill="1" applyAlignment="1" applyProtection="1">
      <alignment horizontal="left" vertical="top" wrapText="1"/>
    </xf>
    <xf numFmtId="172" fontId="9" fillId="0" borderId="0" xfId="255" applyFont="1" applyAlignment="1" applyProtection="1">
      <alignment horizontal="left" wrapText="1"/>
    </xf>
    <xf numFmtId="172" fontId="9" fillId="0" borderId="0" xfId="255" applyFont="1" applyAlignment="1" applyProtection="1">
      <alignment horizontal="left"/>
    </xf>
    <xf numFmtId="0" fontId="9" fillId="0" borderId="0" xfId="0" applyFont="1" applyAlignment="1">
      <alignment horizontal="center"/>
    </xf>
    <xf numFmtId="0" fontId="9" fillId="0" borderId="0" xfId="209" applyFont="1" applyBorder="1" applyAlignment="1">
      <alignment horizontal="center"/>
    </xf>
    <xf numFmtId="0" fontId="13" fillId="0" borderId="47" xfId="258" applyFont="1" applyBorder="1" applyAlignment="1">
      <alignment horizontal="center" wrapText="1"/>
    </xf>
    <xf numFmtId="0" fontId="13" fillId="0" borderId="13" xfId="258" applyFont="1" applyBorder="1" applyAlignment="1">
      <alignment horizontal="center" wrapText="1"/>
    </xf>
    <xf numFmtId="0" fontId="13" fillId="0" borderId="48" xfId="258" applyFont="1" applyBorder="1" applyAlignment="1">
      <alignment horizontal="center" wrapText="1"/>
    </xf>
    <xf numFmtId="0" fontId="13" fillId="0" borderId="47" xfId="187" applyFont="1" applyBorder="1" applyAlignment="1">
      <alignment horizontal="center"/>
    </xf>
    <xf numFmtId="0" fontId="13" fillId="0" borderId="13" xfId="187" applyFont="1" applyBorder="1" applyAlignment="1">
      <alignment horizontal="center"/>
    </xf>
    <xf numFmtId="0" fontId="13" fillId="0" borderId="48" xfId="187" applyFont="1" applyBorder="1" applyAlignment="1">
      <alignment horizontal="center"/>
    </xf>
    <xf numFmtId="3" fontId="9" fillId="0" borderId="0" xfId="209" applyNumberFormat="1" applyFont="1" applyBorder="1" applyAlignment="1">
      <alignment horizontal="center"/>
    </xf>
    <xf numFmtId="0" fontId="16" fillId="0" borderId="0" xfId="209" applyFont="1" applyFill="1" applyBorder="1" applyAlignment="1">
      <alignment horizontal="left" wrapText="1"/>
    </xf>
    <xf numFmtId="0" fontId="21" fillId="0" borderId="0" xfId="247" applyFont="1" applyAlignment="1">
      <alignment horizontal="center" wrapText="1"/>
    </xf>
    <xf numFmtId="0" fontId="17" fillId="0" borderId="0" xfId="0" applyFont="1" applyAlignment="1">
      <alignment horizontal="center" wrapText="1"/>
    </xf>
    <xf numFmtId="3" fontId="9" fillId="0" borderId="0" xfId="0" applyNumberFormat="1" applyFont="1" applyAlignment="1">
      <alignment horizontal="center"/>
    </xf>
    <xf numFmtId="0" fontId="21" fillId="0" borderId="0" xfId="209" quotePrefix="1" applyFont="1" applyBorder="1" applyAlignment="1">
      <alignment horizontal="center" wrapText="1"/>
    </xf>
    <xf numFmtId="0" fontId="28" fillId="0" borderId="11" xfId="342" applyFont="1" applyBorder="1" applyAlignment="1">
      <alignment horizontal="center"/>
    </xf>
    <xf numFmtId="172" fontId="28" fillId="0" borderId="11" xfId="346" applyFont="1" applyBorder="1" applyAlignment="1">
      <alignment horizontal="center"/>
    </xf>
    <xf numFmtId="0" fontId="28" fillId="0" borderId="11" xfId="342" applyFont="1" applyBorder="1" applyAlignment="1">
      <alignment horizontal="center" wrapText="1"/>
    </xf>
    <xf numFmtId="0" fontId="29" fillId="0" borderId="0" xfId="342" applyFont="1" applyBorder="1" applyAlignment="1">
      <alignment horizontal="center" wrapText="1"/>
    </xf>
    <xf numFmtId="0" fontId="28" fillId="0" borderId="0" xfId="342" applyFont="1" applyAlignment="1">
      <alignment horizontal="left" vertical="top" wrapText="1"/>
    </xf>
    <xf numFmtId="41" fontId="28" fillId="34" borderId="34" xfId="247" applyNumberFormat="1" applyFont="1" applyFill="1" applyBorder="1" applyAlignment="1" applyProtection="1">
      <alignment vertical="center"/>
      <protection locked="0"/>
    </xf>
    <xf numFmtId="0" fontId="28" fillId="0" borderId="0" xfId="342" applyFont="1" applyAlignment="1">
      <alignment horizontal="center" wrapText="1"/>
    </xf>
    <xf numFmtId="41" fontId="28" fillId="34" borderId="34" xfId="247" applyNumberFormat="1" applyFont="1" applyFill="1" applyBorder="1" applyAlignment="1" applyProtection="1">
      <alignment horizontal="left" vertical="center" wrapText="1"/>
      <protection locked="0"/>
    </xf>
    <xf numFmtId="0" fontId="28" fillId="0" borderId="0" xfId="342" applyFont="1" applyAlignment="1">
      <alignment horizontal="left" wrapText="1"/>
    </xf>
    <xf numFmtId="2" fontId="6" fillId="0" borderId="0" xfId="913" applyNumberFormat="1" applyFont="1" applyAlignment="1">
      <alignment horizontal="left" wrapText="1"/>
    </xf>
    <xf numFmtId="41" fontId="13" fillId="0" borderId="11" xfId="247" applyNumberFormat="1" applyFont="1" applyFill="1" applyBorder="1" applyAlignment="1" applyProtection="1">
      <alignment horizontal="center"/>
      <protection locked="0"/>
    </xf>
    <xf numFmtId="172" fontId="6" fillId="0" borderId="0" xfId="913" applyFont="1" applyAlignment="1">
      <alignment horizontal="center" wrapText="1"/>
    </xf>
    <xf numFmtId="172" fontId="6" fillId="0" borderId="0" xfId="913" applyFont="1" applyAlignment="1">
      <alignment horizontal="left" wrapText="1"/>
    </xf>
    <xf numFmtId="0" fontId="21" fillId="0" borderId="0" xfId="247" applyFont="1" applyBorder="1" applyAlignment="1">
      <alignment horizontal="center" wrapText="1"/>
    </xf>
    <xf numFmtId="0" fontId="17" fillId="0" borderId="0" xfId="0" applyFont="1" applyBorder="1" applyAlignment="1">
      <alignment horizontal="center" wrapText="1"/>
    </xf>
    <xf numFmtId="0" fontId="16" fillId="0" borderId="0" xfId="209" applyNumberFormat="1" applyFont="1" applyFill="1" applyBorder="1" applyAlignment="1">
      <alignment horizontal="left" wrapText="1"/>
    </xf>
    <xf numFmtId="0" fontId="85" fillId="0" borderId="0" xfId="209" applyNumberFormat="1" applyFont="1" applyFill="1" applyBorder="1" applyAlignment="1">
      <alignment horizontal="center"/>
    </xf>
    <xf numFmtId="0" fontId="85" fillId="0" borderId="0" xfId="247" applyFont="1" applyFill="1" applyAlignment="1">
      <alignment horizontal="center"/>
    </xf>
    <xf numFmtId="0" fontId="85" fillId="0" borderId="0" xfId="0" applyFont="1" applyFill="1" applyAlignment="1">
      <alignment horizontal="center"/>
    </xf>
    <xf numFmtId="0" fontId="9" fillId="0" borderId="0" xfId="0" applyFont="1" applyAlignment="1" applyProtection="1">
      <alignment horizontal="center"/>
    </xf>
    <xf numFmtId="0" fontId="9" fillId="0" borderId="0" xfId="209" applyFont="1" applyBorder="1" applyAlignment="1" applyProtection="1">
      <alignment horizontal="center"/>
    </xf>
    <xf numFmtId="3" fontId="9" fillId="0" borderId="0" xfId="0" applyNumberFormat="1" applyFont="1" applyAlignment="1" applyProtection="1">
      <alignment horizontal="center"/>
    </xf>
    <xf numFmtId="172" fontId="16" fillId="0" borderId="0" xfId="255" applyFont="1" applyFill="1" applyAlignment="1" applyProtection="1">
      <alignment horizontal="left" vertical="top" wrapText="1"/>
    </xf>
    <xf numFmtId="0" fontId="13" fillId="0" borderId="0" xfId="259" applyFont="1" applyFill="1" applyAlignment="1" applyProtection="1">
      <alignment wrapText="1"/>
    </xf>
    <xf numFmtId="3" fontId="8" fillId="0" borderId="0" xfId="0" applyNumberFormat="1" applyFont="1" applyAlignment="1" applyProtection="1">
      <alignment horizontal="center"/>
    </xf>
    <xf numFmtId="0" fontId="14" fillId="0" borderId="0" xfId="259" applyFont="1" applyFill="1" applyAlignment="1" applyProtection="1">
      <alignment horizontal="center"/>
    </xf>
    <xf numFmtId="3" fontId="8" fillId="0" borderId="0" xfId="0" applyNumberFormat="1" applyFont="1" applyAlignment="1">
      <alignment horizontal="center"/>
    </xf>
    <xf numFmtId="0" fontId="16" fillId="0" borderId="0" xfId="0" applyFont="1" applyAlignment="1">
      <alignment vertical="top" wrapText="1"/>
    </xf>
    <xf numFmtId="0" fontId="78" fillId="0" borderId="11" xfId="256" applyFont="1" applyBorder="1" applyAlignment="1">
      <alignment horizontal="center"/>
    </xf>
    <xf numFmtId="0" fontId="75" fillId="0" borderId="0" xfId="256" applyFont="1" applyFill="1" applyAlignment="1">
      <alignment horizontal="left" wrapText="1"/>
    </xf>
    <xf numFmtId="0" fontId="75" fillId="0" borderId="0" xfId="256" applyFont="1" applyFill="1" applyAlignment="1">
      <alignment wrapText="1"/>
    </xf>
    <xf numFmtId="0" fontId="8" fillId="0" borderId="0" xfId="209" applyFont="1" applyBorder="1" applyAlignment="1">
      <alignment horizontal="center"/>
    </xf>
    <xf numFmtId="0" fontId="8" fillId="0" borderId="0" xfId="0" applyFont="1" applyAlignment="1">
      <alignment horizontal="center"/>
    </xf>
    <xf numFmtId="0" fontId="73" fillId="34" borderId="0" xfId="0" applyFont="1" applyFill="1" applyAlignment="1" applyProtection="1">
      <alignment horizontal="left" vertical="top"/>
      <protection locked="0"/>
    </xf>
    <xf numFmtId="173" fontId="104" fillId="0" borderId="0" xfId="86" applyNumberFormat="1" applyFont="1" applyBorder="1" applyAlignment="1" applyProtection="1">
      <alignment horizontal="center"/>
    </xf>
    <xf numFmtId="0" fontId="0" fillId="0" borderId="0" xfId="0" applyNumberFormat="1" applyAlignment="1" applyProtection="1">
      <alignment horizontal="left" wrapText="1"/>
    </xf>
    <xf numFmtId="172" fontId="6" fillId="0" borderId="21" xfId="255" applyFont="1" applyBorder="1" applyAlignment="1" applyProtection="1">
      <alignment wrapText="1"/>
    </xf>
    <xf numFmtId="0" fontId="6" fillId="0" borderId="16" xfId="0" applyFont="1" applyBorder="1" applyAlignment="1" applyProtection="1">
      <alignment wrapText="1"/>
    </xf>
    <xf numFmtId="0" fontId="6" fillId="0" borderId="22" xfId="0" applyFont="1" applyBorder="1" applyAlignment="1" applyProtection="1">
      <alignment wrapText="1"/>
    </xf>
    <xf numFmtId="0" fontId="6" fillId="0" borderId="17" xfId="0" applyFont="1" applyBorder="1" applyAlignment="1" applyProtection="1">
      <alignment wrapText="1"/>
    </xf>
    <xf numFmtId="0" fontId="6" fillId="0" borderId="0" xfId="0" applyFont="1" applyBorder="1" applyAlignment="1" applyProtection="1">
      <alignment wrapText="1"/>
    </xf>
    <xf numFmtId="0" fontId="6" fillId="0" borderId="18" xfId="0" applyFont="1" applyBorder="1" applyAlignment="1" applyProtection="1">
      <alignment wrapText="1"/>
    </xf>
    <xf numFmtId="0" fontId="8" fillId="0" borderId="0" xfId="0" applyFont="1" applyFill="1" applyAlignment="1" applyProtection="1">
      <alignment wrapText="1"/>
    </xf>
    <xf numFmtId="0" fontId="0" fillId="0" borderId="0" xfId="0" applyAlignment="1" applyProtection="1">
      <alignment wrapText="1"/>
    </xf>
    <xf numFmtId="0" fontId="16" fillId="0" borderId="0" xfId="0" applyFont="1" applyFill="1" applyBorder="1" applyAlignment="1" applyProtection="1">
      <alignment wrapText="1"/>
    </xf>
    <xf numFmtId="0" fontId="16" fillId="0" borderId="0" xfId="250" applyFont="1" applyFill="1" applyAlignment="1" applyProtection="1">
      <alignment horizontal="left" wrapText="1"/>
    </xf>
    <xf numFmtId="0" fontId="16" fillId="0" borderId="0" xfId="181" applyFont="1" applyFill="1" applyAlignment="1" applyProtection="1">
      <alignment wrapText="1"/>
    </xf>
    <xf numFmtId="0" fontId="97" fillId="0" borderId="0" xfId="250" applyFont="1" applyFill="1" applyAlignment="1" applyProtection="1">
      <alignment horizontal="left" wrapText="1"/>
    </xf>
    <xf numFmtId="0" fontId="67" fillId="0" borderId="0" xfId="0" applyFont="1" applyAlignment="1" applyProtection="1">
      <alignment vertical="top" wrapText="1"/>
    </xf>
    <xf numFmtId="0" fontId="16" fillId="0" borderId="0" xfId="0" applyFont="1" applyAlignment="1" applyProtection="1">
      <alignment vertical="top" wrapText="1"/>
    </xf>
    <xf numFmtId="41" fontId="13" fillId="0" borderId="0" xfId="250" applyNumberFormat="1" applyFont="1" applyFill="1" applyBorder="1" applyAlignment="1" applyProtection="1">
      <alignment horizontal="center" wrapText="1"/>
    </xf>
    <xf numFmtId="0" fontId="13" fillId="0" borderId="47" xfId="0" applyFont="1" applyBorder="1" applyAlignment="1">
      <alignment horizontal="center"/>
    </xf>
    <xf numFmtId="0" fontId="13" fillId="0" borderId="13" xfId="0" applyFont="1" applyBorder="1" applyAlignment="1">
      <alignment horizontal="center"/>
    </xf>
    <xf numFmtId="0" fontId="13" fillId="0" borderId="48" xfId="0" applyFont="1" applyBorder="1" applyAlignment="1">
      <alignment horizontal="center"/>
    </xf>
    <xf numFmtId="0" fontId="103" fillId="0" borderId="0" xfId="0" applyFont="1" applyAlignment="1">
      <alignment horizontal="center" wrapText="1"/>
    </xf>
    <xf numFmtId="0" fontId="13" fillId="0" borderId="0" xfId="0" applyFont="1" applyAlignment="1">
      <alignment horizontal="center" wrapText="1"/>
    </xf>
    <xf numFmtId="0" fontId="24" fillId="34" borderId="0" xfId="0" applyFont="1" applyFill="1" applyAlignment="1" applyProtection="1">
      <alignment wrapText="1"/>
      <protection locked="0"/>
    </xf>
    <xf numFmtId="0" fontId="0" fillId="0" borderId="0" xfId="0" applyAlignment="1">
      <alignment wrapText="1"/>
    </xf>
    <xf numFmtId="0" fontId="0" fillId="0" borderId="0" xfId="0" applyAlignment="1">
      <alignment horizontal="center"/>
    </xf>
    <xf numFmtId="0" fontId="13" fillId="0" borderId="0" xfId="0" applyFont="1" applyAlignment="1">
      <alignment horizontal="left" wrapText="1"/>
    </xf>
    <xf numFmtId="0" fontId="158" fillId="0" borderId="0" xfId="0" applyFont="1" applyAlignment="1">
      <alignment horizontal="left" wrapText="1"/>
    </xf>
    <xf numFmtId="0" fontId="145" fillId="0" borderId="0" xfId="0" applyFont="1" applyAlignment="1">
      <alignment horizontal="center"/>
    </xf>
    <xf numFmtId="0" fontId="145" fillId="0" borderId="0" xfId="209" applyFont="1" applyBorder="1" applyAlignment="1">
      <alignment horizontal="center"/>
    </xf>
    <xf numFmtId="0" fontId="150" fillId="0" borderId="0" xfId="0" applyFont="1" applyAlignment="1">
      <alignment horizontal="center"/>
    </xf>
    <xf numFmtId="0" fontId="145" fillId="0" borderId="0" xfId="209" applyFont="1" applyFill="1" applyBorder="1" applyAlignment="1">
      <alignment horizontal="center"/>
    </xf>
    <xf numFmtId="3" fontId="145" fillId="0" borderId="0" xfId="0" applyNumberFormat="1" applyFont="1" applyAlignment="1">
      <alignment horizontal="center"/>
    </xf>
    <xf numFmtId="0" fontId="152" fillId="0" borderId="0" xfId="0" applyFont="1" applyAlignment="1">
      <alignment horizontal="center"/>
    </xf>
    <xf numFmtId="0" fontId="150" fillId="0" borderId="0" xfId="0" applyFont="1" applyAlignment="1">
      <alignment wrapText="1"/>
    </xf>
    <xf numFmtId="0" fontId="150" fillId="0" borderId="0" xfId="0" applyFont="1" applyFill="1" applyAlignment="1">
      <alignment horizontal="left" wrapText="1"/>
    </xf>
    <xf numFmtId="0" fontId="152" fillId="0" borderId="0" xfId="0" applyFont="1" applyAlignment="1">
      <alignment horizontal="center" wrapText="1"/>
    </xf>
    <xf numFmtId="173" fontId="152" fillId="0" borderId="0" xfId="111" applyNumberFormat="1" applyFont="1" applyAlignment="1">
      <alignment horizontal="center" wrapText="1"/>
    </xf>
    <xf numFmtId="0" fontId="150" fillId="0" borderId="0" xfId="0" applyFont="1" applyAlignment="1">
      <alignment horizontal="center" wrapText="1"/>
    </xf>
    <xf numFmtId="0" fontId="7" fillId="0" borderId="0" xfId="257" applyFont="1" applyAlignment="1" applyProtection="1">
      <alignment horizontal="left" wrapText="1"/>
    </xf>
    <xf numFmtId="0" fontId="9" fillId="0" borderId="0" xfId="254" applyFont="1" applyAlignment="1" applyProtection="1">
      <alignment vertical="top" wrapText="1"/>
    </xf>
    <xf numFmtId="0" fontId="7" fillId="0" borderId="0" xfId="0" applyFont="1" applyAlignment="1" applyProtection="1">
      <alignment vertical="top" wrapText="1"/>
    </xf>
    <xf numFmtId="0" fontId="114" fillId="0" borderId="0" xfId="257" applyFont="1" applyAlignment="1" applyProtection="1">
      <alignment horizontal="center"/>
    </xf>
    <xf numFmtId="3" fontId="114" fillId="0" borderId="0" xfId="257" applyNumberFormat="1" applyFont="1" applyAlignment="1" applyProtection="1">
      <alignment horizontal="center"/>
    </xf>
    <xf numFmtId="44" fontId="114" fillId="0" borderId="0" xfId="115" applyFont="1" applyAlignment="1" applyProtection="1">
      <alignment horizontal="center"/>
    </xf>
    <xf numFmtId="0" fontId="81" fillId="0" borderId="30" xfId="257" applyFont="1" applyBorder="1" applyAlignment="1" applyProtection="1">
      <alignment horizontal="center"/>
    </xf>
    <xf numFmtId="0" fontId="9" fillId="0" borderId="0" xfId="343" applyFont="1" applyAlignment="1">
      <alignment wrapText="1"/>
    </xf>
    <xf numFmtId="0" fontId="114" fillId="0" borderId="0" xfId="257" applyFont="1" applyAlignment="1">
      <alignment horizontal="center"/>
    </xf>
    <xf numFmtId="44" fontId="114" fillId="0" borderId="0" xfId="389" applyFont="1" applyAlignment="1">
      <alignment horizontal="center"/>
    </xf>
    <xf numFmtId="0" fontId="81" fillId="0" borderId="30" xfId="257" applyFont="1" applyBorder="1" applyAlignment="1">
      <alignment horizontal="center"/>
    </xf>
    <xf numFmtId="0" fontId="81" fillId="0" borderId="0" xfId="343" applyFont="1" applyAlignment="1">
      <alignment vertical="top" wrapText="1"/>
    </xf>
    <xf numFmtId="0" fontId="6" fillId="0" borderId="0" xfId="343" applyAlignment="1">
      <alignment vertical="top" wrapText="1"/>
    </xf>
    <xf numFmtId="0" fontId="9" fillId="0" borderId="0" xfId="582" applyFont="1" applyAlignment="1">
      <alignment vertical="top" wrapText="1"/>
    </xf>
    <xf numFmtId="0" fontId="146" fillId="0" borderId="0" xfId="257" applyFont="1" applyAlignment="1">
      <alignment horizontal="center"/>
    </xf>
    <xf numFmtId="0" fontId="7" fillId="0" borderId="0" xfId="257" applyAlignment="1">
      <alignment wrapText="1"/>
    </xf>
    <xf numFmtId="0" fontId="9" fillId="0" borderId="0" xfId="163" applyFont="1" applyAlignment="1">
      <alignment vertical="top" wrapText="1"/>
    </xf>
    <xf numFmtId="0" fontId="81" fillId="0" borderId="0" xfId="0" applyFont="1" applyAlignment="1" applyProtection="1">
      <alignment horizontal="center"/>
    </xf>
    <xf numFmtId="0" fontId="10" fillId="0" borderId="0" xfId="0" applyFont="1" applyFill="1" applyAlignment="1" applyProtection="1">
      <alignment horizontal="center"/>
    </xf>
    <xf numFmtId="0" fontId="127" fillId="0" borderId="0" xfId="0" applyFont="1" applyFill="1" applyAlignment="1" applyProtection="1">
      <alignment horizontal="center" wrapText="1"/>
    </xf>
    <xf numFmtId="3" fontId="10" fillId="0" borderId="0" xfId="0" applyNumberFormat="1" applyFont="1" applyFill="1" applyAlignment="1" applyProtection="1">
      <alignment horizontal="center"/>
    </xf>
  </cellXfs>
  <cellStyles count="917">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A 2" xfId="349" xr:uid="{00000000-0005-0000-0000-000036000000}"/>
    <cellStyle name="C01B" xfId="55" xr:uid="{00000000-0005-0000-0000-000037000000}"/>
    <cellStyle name="C01B 2" xfId="350" xr:uid="{00000000-0005-0000-0000-000038000000}"/>
    <cellStyle name="C01H" xfId="56" xr:uid="{00000000-0005-0000-0000-000039000000}"/>
    <cellStyle name="C01L" xfId="57" xr:uid="{00000000-0005-0000-0000-00003A000000}"/>
    <cellStyle name="C02A" xfId="58" xr:uid="{00000000-0005-0000-0000-00003B000000}"/>
    <cellStyle name="C02A 2" xfId="563" xr:uid="{00000000-0005-0000-0000-00003C000000}"/>
    <cellStyle name="C02A 2 2" xfId="863" xr:uid="{00000000-0005-0000-0000-00003D000000}"/>
    <cellStyle name="C02A 2 3" xfId="610" xr:uid="{00000000-0005-0000-0000-00003E000000}"/>
    <cellStyle name="C02A 2 4" xfId="664" xr:uid="{00000000-0005-0000-0000-00003F000000}"/>
    <cellStyle name="C02A 3" xfId="721" xr:uid="{00000000-0005-0000-0000-000040000000}"/>
    <cellStyle name="C02A 3 2" xfId="775" xr:uid="{00000000-0005-0000-0000-000041000000}"/>
    <cellStyle name="C02A 3 2 2" xfId="904" xr:uid="{00000000-0005-0000-0000-000042000000}"/>
    <cellStyle name="C02A 3 2 3" xfId="628" xr:uid="{00000000-0005-0000-0000-000043000000}"/>
    <cellStyle name="C02A 3 3" xfId="880" xr:uid="{00000000-0005-0000-0000-000044000000}"/>
    <cellStyle name="C02A 3 4" xfId="676" xr:uid="{00000000-0005-0000-0000-000045000000}"/>
    <cellStyle name="C02A 4" xfId="690" xr:uid="{00000000-0005-0000-0000-000046000000}"/>
    <cellStyle name="C02A 4 2" xfId="746" xr:uid="{00000000-0005-0000-0000-000047000000}"/>
    <cellStyle name="C02A 4 2 2" xfId="885" xr:uid="{00000000-0005-0000-0000-000048000000}"/>
    <cellStyle name="C02A 4 2 3" xfId="681" xr:uid="{00000000-0005-0000-0000-000049000000}"/>
    <cellStyle name="C02A 4 3" xfId="856" xr:uid="{00000000-0005-0000-0000-00004A000000}"/>
    <cellStyle name="C02A 4 4" xfId="784" xr:uid="{00000000-0005-0000-0000-00004B000000}"/>
    <cellStyle name="C02A 5" xfId="642" xr:uid="{00000000-0005-0000-0000-00004C000000}"/>
    <cellStyle name="C02A 5 2" xfId="598" xr:uid="{00000000-0005-0000-0000-00004D000000}"/>
    <cellStyle name="C02A 5 3" xfId="896" xr:uid="{00000000-0005-0000-0000-00004E000000}"/>
    <cellStyle name="C02B" xfId="59" xr:uid="{00000000-0005-0000-0000-00004F000000}"/>
    <cellStyle name="C02B 2" xfId="351" xr:uid="{00000000-0005-0000-0000-000050000000}"/>
    <cellStyle name="C02H" xfId="60" xr:uid="{00000000-0005-0000-0000-000051000000}"/>
    <cellStyle name="C02L" xfId="61" xr:uid="{00000000-0005-0000-0000-000052000000}"/>
    <cellStyle name="C03A" xfId="62" xr:uid="{00000000-0005-0000-0000-000053000000}"/>
    <cellStyle name="C03B" xfId="63" xr:uid="{00000000-0005-0000-0000-000054000000}"/>
    <cellStyle name="C03H" xfId="64" xr:uid="{00000000-0005-0000-0000-000055000000}"/>
    <cellStyle name="C03L" xfId="65" xr:uid="{00000000-0005-0000-0000-000056000000}"/>
    <cellStyle name="C04A" xfId="66" xr:uid="{00000000-0005-0000-0000-000057000000}"/>
    <cellStyle name="C04A 2" xfId="352" xr:uid="{00000000-0005-0000-0000-000058000000}"/>
    <cellStyle name="C04B" xfId="67" xr:uid="{00000000-0005-0000-0000-000059000000}"/>
    <cellStyle name="C04H" xfId="68" xr:uid="{00000000-0005-0000-0000-00005A000000}"/>
    <cellStyle name="C04L" xfId="69" xr:uid="{00000000-0005-0000-0000-00005B000000}"/>
    <cellStyle name="C05A" xfId="70" xr:uid="{00000000-0005-0000-0000-00005C000000}"/>
    <cellStyle name="C05B" xfId="71" xr:uid="{00000000-0005-0000-0000-00005D000000}"/>
    <cellStyle name="C05H" xfId="72" xr:uid="{00000000-0005-0000-0000-00005E000000}"/>
    <cellStyle name="C05L" xfId="73" xr:uid="{00000000-0005-0000-0000-00005F000000}"/>
    <cellStyle name="C05L 2" xfId="353" xr:uid="{00000000-0005-0000-0000-000060000000}"/>
    <cellStyle name="C06A" xfId="74" xr:uid="{00000000-0005-0000-0000-000061000000}"/>
    <cellStyle name="C06B" xfId="75" xr:uid="{00000000-0005-0000-0000-000062000000}"/>
    <cellStyle name="C06H" xfId="76" xr:uid="{00000000-0005-0000-0000-000063000000}"/>
    <cellStyle name="C06L" xfId="77" xr:uid="{00000000-0005-0000-0000-000064000000}"/>
    <cellStyle name="C07A" xfId="78" xr:uid="{00000000-0005-0000-0000-000065000000}"/>
    <cellStyle name="C07B" xfId="79" xr:uid="{00000000-0005-0000-0000-000066000000}"/>
    <cellStyle name="C07H" xfId="80" xr:uid="{00000000-0005-0000-0000-000067000000}"/>
    <cellStyle name="C07L" xfId="81" xr:uid="{00000000-0005-0000-0000-000068000000}"/>
    <cellStyle name="Calculation" xfId="82" builtinId="22" customBuiltin="1"/>
    <cellStyle name="Calculation 2" xfId="83" xr:uid="{00000000-0005-0000-0000-00006A000000}"/>
    <cellStyle name="Calculation 2 2" xfId="565" xr:uid="{00000000-0005-0000-0000-00006B000000}"/>
    <cellStyle name="Calculation 2 2 2" xfId="865" xr:uid="{00000000-0005-0000-0000-00006C000000}"/>
    <cellStyle name="Calculation 2 2 3" xfId="633" xr:uid="{00000000-0005-0000-0000-00006D000000}"/>
    <cellStyle name="Calculation 2 2 4" xfId="855" xr:uid="{00000000-0005-0000-0000-00006E000000}"/>
    <cellStyle name="Calculation 2 3" xfId="713" xr:uid="{00000000-0005-0000-0000-00006F000000}"/>
    <cellStyle name="Calculation 2 3 2" xfId="765" xr:uid="{00000000-0005-0000-0000-000070000000}"/>
    <cellStyle name="Calculation 2 3 2 2" xfId="897" xr:uid="{00000000-0005-0000-0000-000071000000}"/>
    <cellStyle name="Calculation 2 3 2 3" xfId="621" xr:uid="{00000000-0005-0000-0000-000072000000}"/>
    <cellStyle name="Calculation 2 3 3" xfId="873" xr:uid="{00000000-0005-0000-0000-000073000000}"/>
    <cellStyle name="Calculation 2 3 4" xfId="866" xr:uid="{00000000-0005-0000-0000-000074000000}"/>
    <cellStyle name="Calculation 2 4" xfId="696" xr:uid="{00000000-0005-0000-0000-000075000000}"/>
    <cellStyle name="Calculation 2 4 2" xfId="752" xr:uid="{00000000-0005-0000-0000-000076000000}"/>
    <cellStyle name="Calculation 2 4 2 2" xfId="891" xr:uid="{00000000-0005-0000-0000-000077000000}"/>
    <cellStyle name="Calculation 2 4 2 3" xfId="881" xr:uid="{00000000-0005-0000-0000-000078000000}"/>
    <cellStyle name="Calculation 2 4 3" xfId="862" xr:uid="{00000000-0005-0000-0000-000079000000}"/>
    <cellStyle name="Calculation 2 4 4" xfId="609" xr:uid="{00000000-0005-0000-0000-00007A000000}"/>
    <cellStyle name="Calculation 2 5" xfId="644" xr:uid="{00000000-0005-0000-0000-00007B000000}"/>
    <cellStyle name="Calculation 2 5 2" xfId="789" xr:uid="{00000000-0005-0000-0000-00007C000000}"/>
    <cellStyle name="Calculation 2 5 3" xfId="585" xr:uid="{00000000-0005-0000-0000-00007D000000}"/>
    <cellStyle name="Calculation 3" xfId="564" xr:uid="{00000000-0005-0000-0000-00007E000000}"/>
    <cellStyle name="Calculation 3 2" xfId="864" xr:uid="{00000000-0005-0000-0000-00007F000000}"/>
    <cellStyle name="Calculation 3 3" xfId="593" xr:uid="{00000000-0005-0000-0000-000080000000}"/>
    <cellStyle name="Calculation 3 4" xfId="630" xr:uid="{00000000-0005-0000-0000-000081000000}"/>
    <cellStyle name="Calculation 4" xfId="715" xr:uid="{00000000-0005-0000-0000-000082000000}"/>
    <cellStyle name="Calculation 4 2" xfId="767" xr:uid="{00000000-0005-0000-0000-000083000000}"/>
    <cellStyle name="Calculation 4 2 2" xfId="898" xr:uid="{00000000-0005-0000-0000-000084000000}"/>
    <cellStyle name="Calculation 4 2 3" xfId="623" xr:uid="{00000000-0005-0000-0000-000085000000}"/>
    <cellStyle name="Calculation 4 3" xfId="874" xr:uid="{00000000-0005-0000-0000-000086000000}"/>
    <cellStyle name="Calculation 4 4" xfId="910" xr:uid="{00000000-0005-0000-0000-000087000000}"/>
    <cellStyle name="Calculation 5" xfId="695" xr:uid="{00000000-0005-0000-0000-000088000000}"/>
    <cellStyle name="Calculation 5 2" xfId="751" xr:uid="{00000000-0005-0000-0000-000089000000}"/>
    <cellStyle name="Calculation 5 2 2" xfId="890" xr:uid="{00000000-0005-0000-0000-00008A000000}"/>
    <cellStyle name="Calculation 5 2 3" xfId="725" xr:uid="{00000000-0005-0000-0000-00008B000000}"/>
    <cellStyle name="Calculation 5 3" xfId="861" xr:uid="{00000000-0005-0000-0000-00008C000000}"/>
    <cellStyle name="Calculation 5 4" xfId="592" xr:uid="{00000000-0005-0000-0000-00008D000000}"/>
    <cellStyle name="Calculation 6" xfId="643" xr:uid="{00000000-0005-0000-0000-00008E000000}"/>
    <cellStyle name="Calculation 6 2" xfId="597" xr:uid="{00000000-0005-0000-0000-00008F000000}"/>
    <cellStyle name="Calculation 6 3" xfId="586" xr:uid="{00000000-0005-0000-0000-000090000000}"/>
    <cellStyle name="Check Cell" xfId="84" builtinId="23" customBuiltin="1"/>
    <cellStyle name="Check Cell 2" xfId="85" xr:uid="{00000000-0005-0000-0000-000092000000}"/>
    <cellStyle name="Comma" xfId="86" builtinId="3"/>
    <cellStyle name="Comma [0] 2" xfId="544" xr:uid="{00000000-0005-0000-0000-000094000000}"/>
    <cellStyle name="Comma 10" xfId="348" xr:uid="{00000000-0005-0000-0000-000095000000}"/>
    <cellStyle name="Comma 10 2" xfId="354" xr:uid="{00000000-0005-0000-0000-000096000000}"/>
    <cellStyle name="Comma 11" xfId="540" xr:uid="{00000000-0005-0000-0000-000097000000}"/>
    <cellStyle name="Comma 11 2" xfId="698" xr:uid="{00000000-0005-0000-0000-000098000000}"/>
    <cellStyle name="Comma 11 2 2" xfId="812" xr:uid="{00000000-0005-0000-0000-000099000000}"/>
    <cellStyle name="Comma 11 3" xfId="914" xr:uid="{00000000-0005-0000-0000-00009A000000}"/>
    <cellStyle name="Comma 12 2" xfId="87" xr:uid="{00000000-0005-0000-0000-00009B000000}"/>
    <cellStyle name="Comma 12 2 2" xfId="355" xr:uid="{00000000-0005-0000-0000-00009C000000}"/>
    <cellStyle name="Comma 12 2 2 2" xfId="829" xr:uid="{00000000-0005-0000-0000-00009D000000}"/>
    <cellStyle name="Comma 12 2 2 3" xfId="753" xr:uid="{00000000-0005-0000-0000-00009E000000}"/>
    <cellStyle name="Comma 12 2 2 4" xfId="699" xr:uid="{00000000-0005-0000-0000-00009F000000}"/>
    <cellStyle name="Comma 12 2 3" xfId="547" xr:uid="{00000000-0005-0000-0000-0000A0000000}"/>
    <cellStyle name="Comma 12 2 3 2" xfId="783" xr:uid="{00000000-0005-0000-0000-0000A1000000}"/>
    <cellStyle name="Comma 12 2 3 3" xfId="645" xr:uid="{00000000-0005-0000-0000-0000A2000000}"/>
    <cellStyle name="Comma 12 2 4" xfId="816" xr:uid="{00000000-0005-0000-0000-0000A3000000}"/>
    <cellStyle name="Comma 12 2 5" xfId="729" xr:uid="{00000000-0005-0000-0000-0000A4000000}"/>
    <cellStyle name="Comma 12 2 6" xfId="590" xr:uid="{00000000-0005-0000-0000-0000A5000000}"/>
    <cellStyle name="Comma 2" xfId="88" xr:uid="{00000000-0005-0000-0000-0000A6000000}"/>
    <cellStyle name="Comma 2 2" xfId="89" xr:uid="{00000000-0005-0000-0000-0000A7000000}"/>
    <cellStyle name="Comma 2 2 2" xfId="357" xr:uid="{00000000-0005-0000-0000-0000A8000000}"/>
    <cellStyle name="Comma 2 3" xfId="356" xr:uid="{00000000-0005-0000-0000-0000A9000000}"/>
    <cellStyle name="Comma 3" xfId="90" xr:uid="{00000000-0005-0000-0000-0000AA000000}"/>
    <cellStyle name="Comma 3 10" xfId="358" xr:uid="{00000000-0005-0000-0000-0000AB000000}"/>
    <cellStyle name="Comma 3 2" xfId="91" xr:uid="{00000000-0005-0000-0000-0000AC000000}"/>
    <cellStyle name="Comma 3 2 2" xfId="359" xr:uid="{00000000-0005-0000-0000-0000AD000000}"/>
    <cellStyle name="Comma 3 3" xfId="92" xr:uid="{00000000-0005-0000-0000-0000AE000000}"/>
    <cellStyle name="Comma 3 3 2" xfId="93" xr:uid="{00000000-0005-0000-0000-0000AF000000}"/>
    <cellStyle name="Comma 3 3 2 2" xfId="361" xr:uid="{00000000-0005-0000-0000-0000B0000000}"/>
    <cellStyle name="Comma 3 3 3" xfId="94" xr:uid="{00000000-0005-0000-0000-0000B1000000}"/>
    <cellStyle name="Comma 3 3 3 2" xfId="362" xr:uid="{00000000-0005-0000-0000-0000B2000000}"/>
    <cellStyle name="Comma 3 3 4" xfId="360" xr:uid="{00000000-0005-0000-0000-0000B3000000}"/>
    <cellStyle name="Comma 3 4" xfId="95" xr:uid="{00000000-0005-0000-0000-0000B4000000}"/>
    <cellStyle name="Comma 3 4 2" xfId="96" xr:uid="{00000000-0005-0000-0000-0000B5000000}"/>
    <cellStyle name="Comma 3 4 2 2" xfId="364" xr:uid="{00000000-0005-0000-0000-0000B6000000}"/>
    <cellStyle name="Comma 3 4 3" xfId="97" xr:uid="{00000000-0005-0000-0000-0000B7000000}"/>
    <cellStyle name="Comma 3 4 3 2" xfId="365" xr:uid="{00000000-0005-0000-0000-0000B8000000}"/>
    <cellStyle name="Comma 3 4 4" xfId="363" xr:uid="{00000000-0005-0000-0000-0000B9000000}"/>
    <cellStyle name="Comma 3 5" xfId="98" xr:uid="{00000000-0005-0000-0000-0000BA000000}"/>
    <cellStyle name="Comma 3 5 2" xfId="366" xr:uid="{00000000-0005-0000-0000-0000BB000000}"/>
    <cellStyle name="Comma 3 6" xfId="99" xr:uid="{00000000-0005-0000-0000-0000BC000000}"/>
    <cellStyle name="Comma 3 6 2" xfId="100" xr:uid="{00000000-0005-0000-0000-0000BD000000}"/>
    <cellStyle name="Comma 3 6 2 2" xfId="368" xr:uid="{00000000-0005-0000-0000-0000BE000000}"/>
    <cellStyle name="Comma 3 6 3" xfId="367" xr:uid="{00000000-0005-0000-0000-0000BF000000}"/>
    <cellStyle name="Comma 3 7" xfId="101" xr:uid="{00000000-0005-0000-0000-0000C0000000}"/>
    <cellStyle name="Comma 3 7 2" xfId="102" xr:uid="{00000000-0005-0000-0000-0000C1000000}"/>
    <cellStyle name="Comma 3 7 2 2" xfId="370" xr:uid="{00000000-0005-0000-0000-0000C2000000}"/>
    <cellStyle name="Comma 3 7 3" xfId="369" xr:uid="{00000000-0005-0000-0000-0000C3000000}"/>
    <cellStyle name="Comma 3 8" xfId="103" xr:uid="{00000000-0005-0000-0000-0000C4000000}"/>
    <cellStyle name="Comma 3 8 2" xfId="371" xr:uid="{00000000-0005-0000-0000-0000C5000000}"/>
    <cellStyle name="Comma 3 8 2 2" xfId="830" xr:uid="{00000000-0005-0000-0000-0000C6000000}"/>
    <cellStyle name="Comma 3 8 3" xfId="646" xr:uid="{00000000-0005-0000-0000-0000C7000000}"/>
    <cellStyle name="Comma 3 9" xfId="333" xr:uid="{00000000-0005-0000-0000-0000C8000000}"/>
    <cellStyle name="Comma 3 9 2" xfId="373" xr:uid="{00000000-0005-0000-0000-0000C9000000}"/>
    <cellStyle name="Comma 3 9 2 2" xfId="785" xr:uid="{00000000-0005-0000-0000-0000CA000000}"/>
    <cellStyle name="Comma 3 9 3" xfId="372" xr:uid="{00000000-0005-0000-0000-0000CB000000}"/>
    <cellStyle name="Comma 4" xfId="104" xr:uid="{00000000-0005-0000-0000-0000CC000000}"/>
    <cellStyle name="Comma 4 2" xfId="105" xr:uid="{00000000-0005-0000-0000-0000CD000000}"/>
    <cellStyle name="Comma 4 2 2" xfId="375" xr:uid="{00000000-0005-0000-0000-0000CE000000}"/>
    <cellStyle name="Comma 4 3" xfId="374" xr:uid="{00000000-0005-0000-0000-0000CF000000}"/>
    <cellStyle name="Comma 4 3 2" xfId="831" xr:uid="{00000000-0005-0000-0000-0000D0000000}"/>
    <cellStyle name="Comma 4 3 3" xfId="754" xr:uid="{00000000-0005-0000-0000-0000D1000000}"/>
    <cellStyle name="Comma 4 3 4" xfId="701" xr:uid="{00000000-0005-0000-0000-0000D2000000}"/>
    <cellStyle name="Comma 4 4" xfId="548" xr:uid="{00000000-0005-0000-0000-0000D3000000}"/>
    <cellStyle name="Comma 4 4 2" xfId="786" xr:uid="{00000000-0005-0000-0000-0000D4000000}"/>
    <cellStyle name="Comma 4 4 3" xfId="647" xr:uid="{00000000-0005-0000-0000-0000D5000000}"/>
    <cellStyle name="Comma 4 5" xfId="817" xr:uid="{00000000-0005-0000-0000-0000D6000000}"/>
    <cellStyle name="Comma 4 6" xfId="730" xr:uid="{00000000-0005-0000-0000-0000D7000000}"/>
    <cellStyle name="Comma 4 7" xfId="591" xr:uid="{00000000-0005-0000-0000-0000D8000000}"/>
    <cellStyle name="Comma 5" xfId="106" xr:uid="{00000000-0005-0000-0000-0000D9000000}"/>
    <cellStyle name="Comma 5 2" xfId="107" xr:uid="{00000000-0005-0000-0000-0000DA000000}"/>
    <cellStyle name="Comma 5 2 2" xfId="377" xr:uid="{00000000-0005-0000-0000-0000DB000000}"/>
    <cellStyle name="Comma 5 3" xfId="376" xr:uid="{00000000-0005-0000-0000-0000DC000000}"/>
    <cellStyle name="Comma 6" xfId="108" xr:uid="{00000000-0005-0000-0000-0000DD000000}"/>
    <cellStyle name="Comma 6 2" xfId="109" xr:uid="{00000000-0005-0000-0000-0000DE000000}"/>
    <cellStyle name="Comma 6 2 2" xfId="379" xr:uid="{00000000-0005-0000-0000-0000DF000000}"/>
    <cellStyle name="Comma 6 3" xfId="110" xr:uid="{00000000-0005-0000-0000-0000E0000000}"/>
    <cellStyle name="Comma 6 3 2" xfId="380" xr:uid="{00000000-0005-0000-0000-0000E1000000}"/>
    <cellStyle name="Comma 6 3 2 2" xfId="833" xr:uid="{00000000-0005-0000-0000-0000E2000000}"/>
    <cellStyle name="Comma 6 3 2 3" xfId="756" xr:uid="{00000000-0005-0000-0000-0000E3000000}"/>
    <cellStyle name="Comma 6 3 2 4" xfId="703" xr:uid="{00000000-0005-0000-0000-0000E4000000}"/>
    <cellStyle name="Comma 6 3 3" xfId="550" xr:uid="{00000000-0005-0000-0000-0000E5000000}"/>
    <cellStyle name="Comma 6 3 3 2" xfId="788" xr:uid="{00000000-0005-0000-0000-0000E6000000}"/>
    <cellStyle name="Comma 6 3 3 3" xfId="650" xr:uid="{00000000-0005-0000-0000-0000E7000000}"/>
    <cellStyle name="Comma 6 3 4" xfId="819" xr:uid="{00000000-0005-0000-0000-0000E8000000}"/>
    <cellStyle name="Comma 6 3 5" xfId="732" xr:uid="{00000000-0005-0000-0000-0000E9000000}"/>
    <cellStyle name="Comma 6 3 6" xfId="595" xr:uid="{00000000-0005-0000-0000-0000EA000000}"/>
    <cellStyle name="Comma 6 4" xfId="378" xr:uid="{00000000-0005-0000-0000-0000EB000000}"/>
    <cellStyle name="Comma 6 4 2" xfId="832" xr:uid="{00000000-0005-0000-0000-0000EC000000}"/>
    <cellStyle name="Comma 6 4 3" xfId="755" xr:uid="{00000000-0005-0000-0000-0000ED000000}"/>
    <cellStyle name="Comma 6 4 4" xfId="702" xr:uid="{00000000-0005-0000-0000-0000EE000000}"/>
    <cellStyle name="Comma 6 5" xfId="549" xr:uid="{00000000-0005-0000-0000-0000EF000000}"/>
    <cellStyle name="Comma 6 5 2" xfId="787" xr:uid="{00000000-0005-0000-0000-0000F0000000}"/>
    <cellStyle name="Comma 6 5 3" xfId="649" xr:uid="{00000000-0005-0000-0000-0000F1000000}"/>
    <cellStyle name="Comma 6 6" xfId="818" xr:uid="{00000000-0005-0000-0000-0000F2000000}"/>
    <cellStyle name="Comma 6 7" xfId="731" xr:uid="{00000000-0005-0000-0000-0000F3000000}"/>
    <cellStyle name="Comma 6 8" xfId="594" xr:uid="{00000000-0005-0000-0000-0000F4000000}"/>
    <cellStyle name="Comma 7" xfId="111" xr:uid="{00000000-0005-0000-0000-0000F5000000}"/>
    <cellStyle name="Comma 7 2" xfId="334" xr:uid="{00000000-0005-0000-0000-0000F6000000}"/>
    <cellStyle name="Comma 7 2 2" xfId="382" xr:uid="{00000000-0005-0000-0000-0000F7000000}"/>
    <cellStyle name="Comma 7 3" xfId="383" xr:uid="{00000000-0005-0000-0000-0000F8000000}"/>
    <cellStyle name="Comma 7 3 2" xfId="652" xr:uid="{00000000-0005-0000-0000-0000F9000000}"/>
    <cellStyle name="Comma 7 4" xfId="384" xr:uid="{00000000-0005-0000-0000-0000FA000000}"/>
    <cellStyle name="Comma 7 5" xfId="381" xr:uid="{00000000-0005-0000-0000-0000FB000000}"/>
    <cellStyle name="Comma 8" xfId="112" xr:uid="{00000000-0005-0000-0000-0000FC000000}"/>
    <cellStyle name="Comma 8 2" xfId="385" xr:uid="{00000000-0005-0000-0000-0000FD000000}"/>
    <cellStyle name="Comma 8 2 2" xfId="834" xr:uid="{00000000-0005-0000-0000-0000FE000000}"/>
    <cellStyle name="Comma 8 3" xfId="653" xr:uid="{00000000-0005-0000-0000-0000FF000000}"/>
    <cellStyle name="Comma 9" xfId="332" xr:uid="{00000000-0005-0000-0000-000000010000}"/>
    <cellStyle name="Comma 9 2" xfId="347" xr:uid="{00000000-0005-0000-0000-000001010000}"/>
    <cellStyle name="Comma 9 2 2" xfId="539" xr:uid="{00000000-0005-0000-0000-000002010000}"/>
    <cellStyle name="Comma 9 2 2 2" xfId="579" xr:uid="{00000000-0005-0000-0000-000003010000}"/>
    <cellStyle name="Comma 9 2 2 2 2" xfId="780" xr:uid="{00000000-0005-0000-0000-000004010000}"/>
    <cellStyle name="Comma 9 2 2 3" xfId="727" xr:uid="{00000000-0005-0000-0000-000005010000}"/>
    <cellStyle name="Comma 9 2 3" xfId="561" xr:uid="{00000000-0005-0000-0000-000006010000}"/>
    <cellStyle name="Comma 9 2 3 2" xfId="811" xr:uid="{00000000-0005-0000-0000-000007010000}"/>
    <cellStyle name="Comma 9 2 4" xfId="854" xr:uid="{00000000-0005-0000-0000-000008010000}"/>
    <cellStyle name="Comma 9 2 5" xfId="743" xr:uid="{00000000-0005-0000-0000-000009010000}"/>
    <cellStyle name="Comma 9 2 6" xfId="638" xr:uid="{00000000-0005-0000-0000-00000A010000}"/>
    <cellStyle name="Comma 9 3" xfId="546" xr:uid="{00000000-0005-0000-0000-00000B010000}"/>
    <cellStyle name="Comma 9 3 2" xfId="581" xr:uid="{00000000-0005-0000-0000-00000C010000}"/>
    <cellStyle name="Comma 9 3 2 2" xfId="815" xr:uid="{00000000-0005-0000-0000-00000D010000}"/>
    <cellStyle name="Comma 9 3 3" xfId="745" xr:uid="{00000000-0005-0000-0000-00000E010000}"/>
    <cellStyle name="Comma 9 3 4" xfId="689" xr:uid="{00000000-0005-0000-0000-00000F010000}"/>
    <cellStyle name="Comma 9 4" xfId="386" xr:uid="{00000000-0005-0000-0000-000010010000}"/>
    <cellStyle name="Comma 9 5" xfId="654" xr:uid="{00000000-0005-0000-0000-000011010000}"/>
    <cellStyle name="Comma 9 6" xfId="635" xr:uid="{00000000-0005-0000-0000-000012010000}"/>
    <cellStyle name="Comma_spp calc - revsd rev crd" xfId="113" xr:uid="{00000000-0005-0000-0000-000013010000}"/>
    <cellStyle name="Comma0" xfId="114" xr:uid="{00000000-0005-0000-0000-000014010000}"/>
    <cellStyle name="Comma0 2" xfId="387" xr:uid="{00000000-0005-0000-0000-000015010000}"/>
    <cellStyle name="Currency" xfId="115" builtinId="4"/>
    <cellStyle name="Currency [0] 2" xfId="543" xr:uid="{00000000-0005-0000-0000-000017010000}"/>
    <cellStyle name="Currency 10" xfId="542" xr:uid="{00000000-0005-0000-0000-000018010000}"/>
    <cellStyle name="Currency 10 2" xfId="813" xr:uid="{00000000-0005-0000-0000-000019010000}"/>
    <cellStyle name="Currency 10 3" xfId="704" xr:uid="{00000000-0005-0000-0000-00001A010000}"/>
    <cellStyle name="Currency 2" xfId="116" xr:uid="{00000000-0005-0000-0000-00001B010000}"/>
    <cellStyle name="Currency 2 2" xfId="117" xr:uid="{00000000-0005-0000-0000-00001C010000}"/>
    <cellStyle name="Currency 2 2 2" xfId="389" xr:uid="{00000000-0005-0000-0000-00001D010000}"/>
    <cellStyle name="Currency 2 3" xfId="388" xr:uid="{00000000-0005-0000-0000-00001E010000}"/>
    <cellStyle name="Currency 3" xfId="118" xr:uid="{00000000-0005-0000-0000-00001F010000}"/>
    <cellStyle name="Currency 3 2" xfId="119" xr:uid="{00000000-0005-0000-0000-000020010000}"/>
    <cellStyle name="Currency 3 2 2" xfId="390" xr:uid="{00000000-0005-0000-0000-000021010000}"/>
    <cellStyle name="Currency 3 3" xfId="120" xr:uid="{00000000-0005-0000-0000-000022010000}"/>
    <cellStyle name="Currency 3 3 2" xfId="121" xr:uid="{00000000-0005-0000-0000-000023010000}"/>
    <cellStyle name="Currency 3 3 2 2" xfId="392" xr:uid="{00000000-0005-0000-0000-000024010000}"/>
    <cellStyle name="Currency 3 3 3" xfId="122" xr:uid="{00000000-0005-0000-0000-000025010000}"/>
    <cellStyle name="Currency 3 3 3 2" xfId="393" xr:uid="{00000000-0005-0000-0000-000026010000}"/>
    <cellStyle name="Currency 3 3 4" xfId="391" xr:uid="{00000000-0005-0000-0000-000027010000}"/>
    <cellStyle name="Currency 3 4" xfId="123" xr:uid="{00000000-0005-0000-0000-000028010000}"/>
    <cellStyle name="Currency 3 4 2" xfId="124" xr:uid="{00000000-0005-0000-0000-000029010000}"/>
    <cellStyle name="Currency 3 4 2 2" xfId="395" xr:uid="{00000000-0005-0000-0000-00002A010000}"/>
    <cellStyle name="Currency 3 4 3" xfId="125" xr:uid="{00000000-0005-0000-0000-00002B010000}"/>
    <cellStyle name="Currency 3 4 3 2" xfId="396" xr:uid="{00000000-0005-0000-0000-00002C010000}"/>
    <cellStyle name="Currency 3 4 4" xfId="394" xr:uid="{00000000-0005-0000-0000-00002D010000}"/>
    <cellStyle name="Currency 3 5" xfId="126" xr:uid="{00000000-0005-0000-0000-00002E010000}"/>
    <cellStyle name="Currency 3 5 2" xfId="397" xr:uid="{00000000-0005-0000-0000-00002F010000}"/>
    <cellStyle name="Currency 3 6" xfId="127" xr:uid="{00000000-0005-0000-0000-000030010000}"/>
    <cellStyle name="Currency 3 6 2" xfId="128" xr:uid="{00000000-0005-0000-0000-000031010000}"/>
    <cellStyle name="Currency 3 6 2 2" xfId="399" xr:uid="{00000000-0005-0000-0000-000032010000}"/>
    <cellStyle name="Currency 3 6 3" xfId="398" xr:uid="{00000000-0005-0000-0000-000033010000}"/>
    <cellStyle name="Currency 3 7" xfId="129" xr:uid="{00000000-0005-0000-0000-000034010000}"/>
    <cellStyle name="Currency 3 7 2" xfId="400" xr:uid="{00000000-0005-0000-0000-000035010000}"/>
    <cellStyle name="Currency 3 7 2 2" xfId="835" xr:uid="{00000000-0005-0000-0000-000036010000}"/>
    <cellStyle name="Currency 3 7 3" xfId="657" xr:uid="{00000000-0005-0000-0000-000037010000}"/>
    <cellStyle name="Currency 3 8" xfId="336" xr:uid="{00000000-0005-0000-0000-000038010000}"/>
    <cellStyle name="Currency 3 8 2" xfId="401" xr:uid="{00000000-0005-0000-0000-000039010000}"/>
    <cellStyle name="Currency 3 8 3" xfId="790" xr:uid="{00000000-0005-0000-0000-00003A010000}"/>
    <cellStyle name="Currency 3 9" xfId="402" xr:uid="{00000000-0005-0000-0000-00003B010000}"/>
    <cellStyle name="Currency 4" xfId="130" xr:uid="{00000000-0005-0000-0000-00003C010000}"/>
    <cellStyle name="Currency 4 2" xfId="131" xr:uid="{00000000-0005-0000-0000-00003D010000}"/>
    <cellStyle name="Currency 4 2 2" xfId="404" xr:uid="{00000000-0005-0000-0000-00003E010000}"/>
    <cellStyle name="Currency 4 3" xfId="403" xr:uid="{00000000-0005-0000-0000-00003F010000}"/>
    <cellStyle name="Currency 4 3 2" xfId="836" xr:uid="{00000000-0005-0000-0000-000040010000}"/>
    <cellStyle name="Currency 4 3 3" xfId="757" xr:uid="{00000000-0005-0000-0000-000041010000}"/>
    <cellStyle name="Currency 4 3 4" xfId="705" xr:uid="{00000000-0005-0000-0000-000042010000}"/>
    <cellStyle name="Currency 4 4" xfId="551" xr:uid="{00000000-0005-0000-0000-000043010000}"/>
    <cellStyle name="Currency 4 4 2" xfId="791" xr:uid="{00000000-0005-0000-0000-000044010000}"/>
    <cellStyle name="Currency 4 4 3" xfId="658" xr:uid="{00000000-0005-0000-0000-000045010000}"/>
    <cellStyle name="Currency 4 5" xfId="820" xr:uid="{00000000-0005-0000-0000-000046010000}"/>
    <cellStyle name="Currency 4 6" xfId="733" xr:uid="{00000000-0005-0000-0000-000047010000}"/>
    <cellStyle name="Currency 4 7" xfId="600" xr:uid="{00000000-0005-0000-0000-000048010000}"/>
    <cellStyle name="Currency 5" xfId="132" xr:uid="{00000000-0005-0000-0000-000049010000}"/>
    <cellStyle name="Currency 5 2" xfId="133" xr:uid="{00000000-0005-0000-0000-00004A010000}"/>
    <cellStyle name="Currency 5 2 2" xfId="406" xr:uid="{00000000-0005-0000-0000-00004B010000}"/>
    <cellStyle name="Currency 5 3" xfId="405" xr:uid="{00000000-0005-0000-0000-00004C010000}"/>
    <cellStyle name="Currency 6" xfId="134" xr:uid="{00000000-0005-0000-0000-00004D010000}"/>
    <cellStyle name="Currency 6 2" xfId="407" xr:uid="{00000000-0005-0000-0000-00004E010000}"/>
    <cellStyle name="Currency 6 2 2" xfId="837" xr:uid="{00000000-0005-0000-0000-00004F010000}"/>
    <cellStyle name="Currency 6 2 3" xfId="758" xr:uid="{00000000-0005-0000-0000-000050010000}"/>
    <cellStyle name="Currency 6 2 4" xfId="706" xr:uid="{00000000-0005-0000-0000-000051010000}"/>
    <cellStyle name="Currency 6 3" xfId="552" xr:uid="{00000000-0005-0000-0000-000052010000}"/>
    <cellStyle name="Currency 6 3 2" xfId="792" xr:uid="{00000000-0005-0000-0000-000053010000}"/>
    <cellStyle name="Currency 6 3 3" xfId="659" xr:uid="{00000000-0005-0000-0000-000054010000}"/>
    <cellStyle name="Currency 6 4" xfId="821" xr:uid="{00000000-0005-0000-0000-000055010000}"/>
    <cellStyle name="Currency 6 5" xfId="734" xr:uid="{00000000-0005-0000-0000-000056010000}"/>
    <cellStyle name="Currency 6 6" xfId="601" xr:uid="{00000000-0005-0000-0000-000057010000}"/>
    <cellStyle name="Currency 7" xfId="135" xr:uid="{00000000-0005-0000-0000-000058010000}"/>
    <cellStyle name="Currency 7 2" xfId="408" xr:uid="{00000000-0005-0000-0000-000059010000}"/>
    <cellStyle name="Currency 7 2 2" xfId="838" xr:uid="{00000000-0005-0000-0000-00005A010000}"/>
    <cellStyle name="Currency 7 3" xfId="660" xr:uid="{00000000-0005-0000-0000-00005B010000}"/>
    <cellStyle name="Currency 8" xfId="335" xr:uid="{00000000-0005-0000-0000-00005C010000}"/>
    <cellStyle name="Currency 8 2" xfId="409" xr:uid="{00000000-0005-0000-0000-00005D010000}"/>
    <cellStyle name="Currency 8 3" xfId="661" xr:uid="{00000000-0005-0000-0000-00005E010000}"/>
    <cellStyle name="Currency 8 4" xfId="636" xr:uid="{00000000-0005-0000-0000-00005F010000}"/>
    <cellStyle name="Currency 9" xfId="410" xr:uid="{00000000-0005-0000-0000-000060010000}"/>
    <cellStyle name="Currency 9 2" xfId="793" xr:uid="{00000000-0005-0000-0000-000061010000}"/>
    <cellStyle name="Currency 9 3" xfId="640" xr:uid="{00000000-0005-0000-0000-000062010000}"/>
    <cellStyle name="Currency0" xfId="136" xr:uid="{00000000-0005-0000-0000-000063010000}"/>
    <cellStyle name="Currency0 2" xfId="411" xr:uid="{00000000-0005-0000-0000-000064010000}"/>
    <cellStyle name="Date" xfId="137" xr:uid="{00000000-0005-0000-0000-000065010000}"/>
    <cellStyle name="Date 2" xfId="412" xr:uid="{00000000-0005-0000-0000-000066010000}"/>
    <cellStyle name="Explanatory Text" xfId="138" builtinId="53" customBuiltin="1"/>
    <cellStyle name="Explanatory Text 2" xfId="139" xr:uid="{00000000-0005-0000-0000-000068010000}"/>
    <cellStyle name="Fixed" xfId="140" xr:uid="{00000000-0005-0000-0000-000069010000}"/>
    <cellStyle name="Fixed 2" xfId="413" xr:uid="{00000000-0005-0000-0000-00006A010000}"/>
    <cellStyle name="Good" xfId="141" builtinId="26" customBuiltin="1"/>
    <cellStyle name="Good 2" xfId="142" xr:uid="{00000000-0005-0000-0000-00006C010000}"/>
    <cellStyle name="Heading 1" xfId="143" builtinId="16" customBuiltin="1"/>
    <cellStyle name="Heading 1 2" xfId="144" xr:uid="{00000000-0005-0000-0000-00006E010000}"/>
    <cellStyle name="Heading 2" xfId="145" builtinId="17" customBuiltin="1"/>
    <cellStyle name="Heading 2 2" xfId="146" xr:uid="{00000000-0005-0000-0000-000070010000}"/>
    <cellStyle name="Heading 3" xfId="147" builtinId="18" customBuiltin="1"/>
    <cellStyle name="Heading 3 2" xfId="148" xr:uid="{00000000-0005-0000-0000-000072010000}"/>
    <cellStyle name="Heading 4" xfId="149" builtinId="19" customBuiltin="1"/>
    <cellStyle name="Heading 4 2" xfId="150" xr:uid="{00000000-0005-0000-0000-000074010000}"/>
    <cellStyle name="Heading1" xfId="151" xr:uid="{00000000-0005-0000-0000-000075010000}"/>
    <cellStyle name="Heading2" xfId="152" xr:uid="{00000000-0005-0000-0000-000076010000}"/>
    <cellStyle name="Input" xfId="153" builtinId="20" customBuiltin="1"/>
    <cellStyle name="Input 2" xfId="154" xr:uid="{00000000-0005-0000-0000-000078010000}"/>
    <cellStyle name="Input 2 2" xfId="567" xr:uid="{00000000-0005-0000-0000-000079010000}"/>
    <cellStyle name="Input 2 2 2" xfId="870" xr:uid="{00000000-0005-0000-0000-00007A010000}"/>
    <cellStyle name="Input 2 2 3" xfId="611" xr:uid="{00000000-0005-0000-0000-00007B010000}"/>
    <cellStyle name="Input 2 2 4" xfId="588" xr:uid="{00000000-0005-0000-0000-00007C010000}"/>
    <cellStyle name="Input 2 3" xfId="709" xr:uid="{00000000-0005-0000-0000-00007D010000}"/>
    <cellStyle name="Input 2 3 2" xfId="761" xr:uid="{00000000-0005-0000-0000-00007E010000}"/>
    <cellStyle name="Input 2 3 2 2" xfId="894" xr:uid="{00000000-0005-0000-0000-00007F010000}"/>
    <cellStyle name="Input 2 3 2 3" xfId="620" xr:uid="{00000000-0005-0000-0000-000080010000}"/>
    <cellStyle name="Input 2 3 3" xfId="871" xr:uid="{00000000-0005-0000-0000-000081010000}"/>
    <cellStyle name="Input 2 3 4" xfId="884" xr:uid="{00000000-0005-0000-0000-000082010000}"/>
    <cellStyle name="Input 2 4" xfId="708" xr:uid="{00000000-0005-0000-0000-000083010000}"/>
    <cellStyle name="Input 2 4 2" xfId="760" xr:uid="{00000000-0005-0000-0000-000084010000}"/>
    <cellStyle name="Input 2 4 2 2" xfId="893" xr:uid="{00000000-0005-0000-0000-000085010000}"/>
    <cellStyle name="Input 2 4 2 3" xfId="619" xr:uid="{00000000-0005-0000-0000-000086010000}"/>
    <cellStyle name="Input 2 4 3" xfId="868" xr:uid="{00000000-0005-0000-0000-000087010000}"/>
    <cellStyle name="Input 2 4 4" xfId="651" xr:uid="{00000000-0005-0000-0000-000088010000}"/>
    <cellStyle name="Input 2 5" xfId="663" xr:uid="{00000000-0005-0000-0000-000089010000}"/>
    <cellStyle name="Input 2 5 2" xfId="697" xr:uid="{00000000-0005-0000-0000-00008A010000}"/>
    <cellStyle name="Input 2 5 3" xfId="641" xr:uid="{00000000-0005-0000-0000-00008B010000}"/>
    <cellStyle name="Input 3" xfId="566" xr:uid="{00000000-0005-0000-0000-00008C010000}"/>
    <cellStyle name="Input 3 2" xfId="869" xr:uid="{00000000-0005-0000-0000-00008D010000}"/>
    <cellStyle name="Input 3 3" xfId="674" xr:uid="{00000000-0005-0000-0000-00008E010000}"/>
    <cellStyle name="Input 3 4" xfId="604" xr:uid="{00000000-0005-0000-0000-00008F010000}"/>
    <cellStyle name="Input 4" xfId="710" xr:uid="{00000000-0005-0000-0000-000090010000}"/>
    <cellStyle name="Input 4 2" xfId="762" xr:uid="{00000000-0005-0000-0000-000091010000}"/>
    <cellStyle name="Input 4 2 2" xfId="895" xr:uid="{00000000-0005-0000-0000-000092010000}"/>
    <cellStyle name="Input 4 2 3" xfId="685" xr:uid="{00000000-0005-0000-0000-000093010000}"/>
    <cellStyle name="Input 4 3" xfId="872" xr:uid="{00000000-0005-0000-0000-000094010000}"/>
    <cellStyle name="Input 4 4" xfId="911" xr:uid="{00000000-0005-0000-0000-000095010000}"/>
    <cellStyle name="Input 5" xfId="707" xr:uid="{00000000-0005-0000-0000-000096010000}"/>
    <cellStyle name="Input 5 2" xfId="759" xr:uid="{00000000-0005-0000-0000-000097010000}"/>
    <cellStyle name="Input 5 2 2" xfId="892" xr:uid="{00000000-0005-0000-0000-000098010000}"/>
    <cellStyle name="Input 5 2 3" xfId="618" xr:uid="{00000000-0005-0000-0000-000099010000}"/>
    <cellStyle name="Input 5 3" xfId="867" xr:uid="{00000000-0005-0000-0000-00009A010000}"/>
    <cellStyle name="Input 5 4" xfId="596" xr:uid="{00000000-0005-0000-0000-00009B010000}"/>
    <cellStyle name="Input 6" xfId="662" xr:uid="{00000000-0005-0000-0000-00009C010000}"/>
    <cellStyle name="Input 6 2" xfId="589" xr:uid="{00000000-0005-0000-0000-00009D010000}"/>
    <cellStyle name="Input 6 3" xfId="909" xr:uid="{00000000-0005-0000-0000-00009E010000}"/>
    <cellStyle name="Linked Cell" xfId="155" builtinId="24" customBuiltin="1"/>
    <cellStyle name="Linked Cell 2" xfId="156" xr:uid="{00000000-0005-0000-0000-0000A0010000}"/>
    <cellStyle name="Neutral" xfId="157" builtinId="28" customBuiltin="1"/>
    <cellStyle name="Neutral 2" xfId="158" xr:uid="{00000000-0005-0000-0000-0000A2010000}"/>
    <cellStyle name="Normal" xfId="0" builtinId="0"/>
    <cellStyle name="Normal 10" xfId="159" xr:uid="{00000000-0005-0000-0000-0000A4010000}"/>
    <cellStyle name="Normal 10 2" xfId="160" xr:uid="{00000000-0005-0000-0000-0000A5010000}"/>
    <cellStyle name="Normal 10 2 2" xfId="415" xr:uid="{00000000-0005-0000-0000-0000A6010000}"/>
    <cellStyle name="Normal 10 3" xfId="161" xr:uid="{00000000-0005-0000-0000-0000A7010000}"/>
    <cellStyle name="Normal 10 3 2" xfId="416" xr:uid="{00000000-0005-0000-0000-0000A8010000}"/>
    <cellStyle name="Normal 10 4" xfId="414" xr:uid="{00000000-0005-0000-0000-0000A9010000}"/>
    <cellStyle name="Normal 11" xfId="162" xr:uid="{00000000-0005-0000-0000-0000AA010000}"/>
    <cellStyle name="Normal 11 2" xfId="163" xr:uid="{00000000-0005-0000-0000-0000AB010000}"/>
    <cellStyle name="Normal 11 2 2" xfId="343" xr:uid="{00000000-0005-0000-0000-0000AC010000}"/>
    <cellStyle name="Normal 11 2 2 2" xfId="839" xr:uid="{00000000-0005-0000-0000-0000AD010000}"/>
    <cellStyle name="Normal 11 2 3" xfId="794" xr:uid="{00000000-0005-0000-0000-0000AE010000}"/>
    <cellStyle name="Normal 11 3" xfId="164" xr:uid="{00000000-0005-0000-0000-0000AF010000}"/>
    <cellStyle name="Normal 11 3 2" xfId="418" xr:uid="{00000000-0005-0000-0000-0000B0010000}"/>
    <cellStyle name="Normal 11 4" xfId="417" xr:uid="{00000000-0005-0000-0000-0000B1010000}"/>
    <cellStyle name="Normal 12" xfId="165" xr:uid="{00000000-0005-0000-0000-0000B2010000}"/>
    <cellStyle name="Normal 12 2" xfId="166" xr:uid="{00000000-0005-0000-0000-0000B3010000}"/>
    <cellStyle name="Normal 12 2 2" xfId="420" xr:uid="{00000000-0005-0000-0000-0000B4010000}"/>
    <cellStyle name="Normal 12 3" xfId="419" xr:uid="{00000000-0005-0000-0000-0000B5010000}"/>
    <cellStyle name="Normal 12 4" xfId="167" xr:uid="{00000000-0005-0000-0000-0000B6010000}"/>
    <cellStyle name="Normal 12 4 2" xfId="421" xr:uid="{00000000-0005-0000-0000-0000B7010000}"/>
    <cellStyle name="Normal 12 4 2 2" xfId="568" xr:uid="{00000000-0005-0000-0000-0000B8010000}"/>
    <cellStyle name="Normal 12 4 2 2 2" xfId="840" xr:uid="{00000000-0005-0000-0000-0000B9010000}"/>
    <cellStyle name="Normal 12 4 2 3" xfId="763" xr:uid="{00000000-0005-0000-0000-0000BA010000}"/>
    <cellStyle name="Normal 12 4 2 4" xfId="711" xr:uid="{00000000-0005-0000-0000-0000BB010000}"/>
    <cellStyle name="Normal 12 4 3" xfId="553" xr:uid="{00000000-0005-0000-0000-0000BC010000}"/>
    <cellStyle name="Normal 12 4 3 2" xfId="795" xr:uid="{00000000-0005-0000-0000-0000BD010000}"/>
    <cellStyle name="Normal 12 4 3 3" xfId="665" xr:uid="{00000000-0005-0000-0000-0000BE010000}"/>
    <cellStyle name="Normal 12 4 4" xfId="822" xr:uid="{00000000-0005-0000-0000-0000BF010000}"/>
    <cellStyle name="Normal 12 4 5" xfId="735" xr:uid="{00000000-0005-0000-0000-0000C0010000}"/>
    <cellStyle name="Normal 12 4 6" xfId="603" xr:uid="{00000000-0005-0000-0000-0000C1010000}"/>
    <cellStyle name="Normal 13" xfId="168" xr:uid="{00000000-0005-0000-0000-0000C2010000}"/>
    <cellStyle name="Normal 13 2" xfId="169" xr:uid="{00000000-0005-0000-0000-0000C3010000}"/>
    <cellStyle name="Normal 13 2 2" xfId="423" xr:uid="{00000000-0005-0000-0000-0000C4010000}"/>
    <cellStyle name="Normal 13 3" xfId="422" xr:uid="{00000000-0005-0000-0000-0000C5010000}"/>
    <cellStyle name="Normal 14" xfId="170" xr:uid="{00000000-0005-0000-0000-0000C6010000}"/>
    <cellStyle name="Normal 14 2" xfId="171" xr:uid="{00000000-0005-0000-0000-0000C7010000}"/>
    <cellStyle name="Normal 14 2 2" xfId="425" xr:uid="{00000000-0005-0000-0000-0000C8010000}"/>
    <cellStyle name="Normal 14 3" xfId="424" xr:uid="{00000000-0005-0000-0000-0000C9010000}"/>
    <cellStyle name="Normal 15" xfId="172" xr:uid="{00000000-0005-0000-0000-0000CA010000}"/>
    <cellStyle name="Normal 15 2" xfId="426" xr:uid="{00000000-0005-0000-0000-0000CB010000}"/>
    <cellStyle name="Normal 16" xfId="173" xr:uid="{00000000-0005-0000-0000-0000CC010000}"/>
    <cellStyle name="Normal 16 2" xfId="174" xr:uid="{00000000-0005-0000-0000-0000CD010000}"/>
    <cellStyle name="Normal 16 2 2" xfId="428" xr:uid="{00000000-0005-0000-0000-0000CE010000}"/>
    <cellStyle name="Normal 16 3" xfId="427" xr:uid="{00000000-0005-0000-0000-0000CF010000}"/>
    <cellStyle name="Normal 17" xfId="175" xr:uid="{00000000-0005-0000-0000-0000D0010000}"/>
    <cellStyle name="Normal 17 2" xfId="176" xr:uid="{00000000-0005-0000-0000-0000D1010000}"/>
    <cellStyle name="Normal 17 2 2" xfId="430" xr:uid="{00000000-0005-0000-0000-0000D2010000}"/>
    <cellStyle name="Normal 17 3" xfId="429" xr:uid="{00000000-0005-0000-0000-0000D3010000}"/>
    <cellStyle name="Normal 18" xfId="177" xr:uid="{00000000-0005-0000-0000-0000D4010000}"/>
    <cellStyle name="Normal 18 2" xfId="178" xr:uid="{00000000-0005-0000-0000-0000D5010000}"/>
    <cellStyle name="Normal 18 2 2" xfId="432" xr:uid="{00000000-0005-0000-0000-0000D6010000}"/>
    <cellStyle name="Normal 18 3" xfId="431" xr:uid="{00000000-0005-0000-0000-0000D7010000}"/>
    <cellStyle name="Normal 19" xfId="179" xr:uid="{00000000-0005-0000-0000-0000D8010000}"/>
    <cellStyle name="Normal 19 2" xfId="180" xr:uid="{00000000-0005-0000-0000-0000D9010000}"/>
    <cellStyle name="Normal 19 2 2" xfId="434" xr:uid="{00000000-0005-0000-0000-0000DA010000}"/>
    <cellStyle name="Normal 19 3" xfId="433" xr:uid="{00000000-0005-0000-0000-0000DB010000}"/>
    <cellStyle name="Normal 2" xfId="181" xr:uid="{00000000-0005-0000-0000-0000DC010000}"/>
    <cellStyle name="Normal 2 2" xfId="182" xr:uid="{00000000-0005-0000-0000-0000DD010000}"/>
    <cellStyle name="Normal 2 2 2" xfId="183" xr:uid="{00000000-0005-0000-0000-0000DE010000}"/>
    <cellStyle name="Normal 2 2 3" xfId="184" xr:uid="{00000000-0005-0000-0000-0000DF010000}"/>
    <cellStyle name="Normal 2 2 3 2" xfId="437" xr:uid="{00000000-0005-0000-0000-0000E0010000}"/>
    <cellStyle name="Normal 2 2 4" xfId="185" xr:uid="{00000000-0005-0000-0000-0000E1010000}"/>
    <cellStyle name="Normal 2 2 4 2" xfId="438" xr:uid="{00000000-0005-0000-0000-0000E2010000}"/>
    <cellStyle name="Normal 2 2 5" xfId="436" xr:uid="{00000000-0005-0000-0000-0000E3010000}"/>
    <cellStyle name="Normal 2 3" xfId="186" xr:uid="{00000000-0005-0000-0000-0000E4010000}"/>
    <cellStyle name="Normal 2 4" xfId="439" xr:uid="{00000000-0005-0000-0000-0000E5010000}"/>
    <cellStyle name="Normal 2 5" xfId="187" xr:uid="{00000000-0005-0000-0000-0000E6010000}"/>
    <cellStyle name="Normal 2 5 2" xfId="188" xr:uid="{00000000-0005-0000-0000-0000E7010000}"/>
    <cellStyle name="Normal 2 5 2 2" xfId="441" xr:uid="{00000000-0005-0000-0000-0000E8010000}"/>
    <cellStyle name="Normal 2 5 3" xfId="440" xr:uid="{00000000-0005-0000-0000-0000E9010000}"/>
    <cellStyle name="Normal 2 6" xfId="435" xr:uid="{00000000-0005-0000-0000-0000EA010000}"/>
    <cellStyle name="Normal 20" xfId="189" xr:uid="{00000000-0005-0000-0000-0000EB010000}"/>
    <cellStyle name="Normal 20 2" xfId="190" xr:uid="{00000000-0005-0000-0000-0000EC010000}"/>
    <cellStyle name="Normal 20 2 2" xfId="443" xr:uid="{00000000-0005-0000-0000-0000ED010000}"/>
    <cellStyle name="Normal 20 3" xfId="442" xr:uid="{00000000-0005-0000-0000-0000EE010000}"/>
    <cellStyle name="Normal 21" xfId="191" xr:uid="{00000000-0005-0000-0000-0000EF010000}"/>
    <cellStyle name="Normal 21 2" xfId="192" xr:uid="{00000000-0005-0000-0000-0000F0010000}"/>
    <cellStyle name="Normal 21 2 2" xfId="445" xr:uid="{00000000-0005-0000-0000-0000F1010000}"/>
    <cellStyle name="Normal 21 3" xfId="444" xr:uid="{00000000-0005-0000-0000-0000F2010000}"/>
    <cellStyle name="Normal 22" xfId="193" xr:uid="{00000000-0005-0000-0000-0000F3010000}"/>
    <cellStyle name="Normal 22 2" xfId="194" xr:uid="{00000000-0005-0000-0000-0000F4010000}"/>
    <cellStyle name="Normal 22 2 2" xfId="447" xr:uid="{00000000-0005-0000-0000-0000F5010000}"/>
    <cellStyle name="Normal 22 3" xfId="446" xr:uid="{00000000-0005-0000-0000-0000F6010000}"/>
    <cellStyle name="Normal 23" xfId="195" xr:uid="{00000000-0005-0000-0000-0000F7010000}"/>
    <cellStyle name="Normal 23 2" xfId="196" xr:uid="{00000000-0005-0000-0000-0000F8010000}"/>
    <cellStyle name="Normal 23 2 2" xfId="449" xr:uid="{00000000-0005-0000-0000-0000F9010000}"/>
    <cellStyle name="Normal 23 3" xfId="448" xr:uid="{00000000-0005-0000-0000-0000FA010000}"/>
    <cellStyle name="Normal 24" xfId="197" xr:uid="{00000000-0005-0000-0000-0000FB010000}"/>
    <cellStyle name="Normal 24 2" xfId="198" xr:uid="{00000000-0005-0000-0000-0000FC010000}"/>
    <cellStyle name="Normal 24 2 2" xfId="451" xr:uid="{00000000-0005-0000-0000-0000FD010000}"/>
    <cellStyle name="Normal 24 3" xfId="450" xr:uid="{00000000-0005-0000-0000-0000FE010000}"/>
    <cellStyle name="Normal 25" xfId="199" xr:uid="{00000000-0005-0000-0000-0000FF010000}"/>
    <cellStyle name="Normal 25 2" xfId="200" xr:uid="{00000000-0005-0000-0000-000000020000}"/>
    <cellStyle name="Normal 25 2 2" xfId="453" xr:uid="{00000000-0005-0000-0000-000001020000}"/>
    <cellStyle name="Normal 25 3" xfId="452" xr:uid="{00000000-0005-0000-0000-000002020000}"/>
    <cellStyle name="Normal 26" xfId="201" xr:uid="{00000000-0005-0000-0000-000003020000}"/>
    <cellStyle name="Normal 26 2" xfId="202" xr:uid="{00000000-0005-0000-0000-000004020000}"/>
    <cellStyle name="Normal 26 2 2" xfId="455" xr:uid="{00000000-0005-0000-0000-000005020000}"/>
    <cellStyle name="Normal 26 3" xfId="454" xr:uid="{00000000-0005-0000-0000-000006020000}"/>
    <cellStyle name="Normal 27" xfId="203" xr:uid="{00000000-0005-0000-0000-000007020000}"/>
    <cellStyle name="Normal 27 2" xfId="456" xr:uid="{00000000-0005-0000-0000-000008020000}"/>
    <cellStyle name="Normal 28" xfId="204" xr:uid="{00000000-0005-0000-0000-000009020000}"/>
    <cellStyle name="Normal 28 2" xfId="205" xr:uid="{00000000-0005-0000-0000-00000A020000}"/>
    <cellStyle name="Normal 28 2 2" xfId="458" xr:uid="{00000000-0005-0000-0000-00000B020000}"/>
    <cellStyle name="Normal 28 3" xfId="457" xr:uid="{00000000-0005-0000-0000-00000C020000}"/>
    <cellStyle name="Normal 29" xfId="206" xr:uid="{00000000-0005-0000-0000-00000D020000}"/>
    <cellStyle name="Normal 29 2" xfId="207" xr:uid="{00000000-0005-0000-0000-00000E020000}"/>
    <cellStyle name="Normal 29 2 2" xfId="460" xr:uid="{00000000-0005-0000-0000-00000F020000}"/>
    <cellStyle name="Normal 29 3" xfId="459" xr:uid="{00000000-0005-0000-0000-000010020000}"/>
    <cellStyle name="Normal 3" xfId="208" xr:uid="{00000000-0005-0000-0000-000011020000}"/>
    <cellStyle name="Normal 3 2" xfId="209" xr:uid="{00000000-0005-0000-0000-000012020000}"/>
    <cellStyle name="Normal 3 2 2" xfId="462" xr:uid="{00000000-0005-0000-0000-000013020000}"/>
    <cellStyle name="Normal 3 3" xfId="210" xr:uid="{00000000-0005-0000-0000-000014020000}"/>
    <cellStyle name="Normal 3 3 2" xfId="463" xr:uid="{00000000-0005-0000-0000-000015020000}"/>
    <cellStyle name="Normal 3 4" xfId="461" xr:uid="{00000000-0005-0000-0000-000016020000}"/>
    <cellStyle name="Normal 3_Attach O, GG, Support -New Method 2-14-11" xfId="211" xr:uid="{00000000-0005-0000-0000-000017020000}"/>
    <cellStyle name="Normal 30" xfId="346" xr:uid="{00000000-0005-0000-0000-000018020000}"/>
    <cellStyle name="Normal 30 2" xfId="464" xr:uid="{00000000-0005-0000-0000-000019020000}"/>
    <cellStyle name="Normal 30 2 2" xfId="796" xr:uid="{00000000-0005-0000-0000-00001A020000}"/>
    <cellStyle name="Normal 30 2 3" xfId="688" xr:uid="{00000000-0005-0000-0000-00001B020000}"/>
    <cellStyle name="Normal 30 3" xfId="851" xr:uid="{00000000-0005-0000-0000-00001C020000}"/>
    <cellStyle name="Normal 31" xfId="342" xr:uid="{00000000-0005-0000-0000-00001D020000}"/>
    <cellStyle name="Normal 31 2" xfId="545" xr:uid="{00000000-0005-0000-0000-00001E020000}"/>
    <cellStyle name="Normal 31 2 2" xfId="580" xr:uid="{00000000-0005-0000-0000-00001F020000}"/>
    <cellStyle name="Normal 31 2 2 2" xfId="778" xr:uid="{00000000-0005-0000-0000-000020020000}"/>
    <cellStyle name="Normal 31 2 2 3" xfId="639" xr:uid="{00000000-0005-0000-0000-000021020000}"/>
    <cellStyle name="Normal 31 2 3" xfId="560" xr:uid="{00000000-0005-0000-0000-000022020000}"/>
    <cellStyle name="Normal 31 2 3 2" xfId="814" xr:uid="{00000000-0005-0000-0000-000023020000}"/>
    <cellStyle name="Normal 31 2 4" xfId="852" xr:uid="{00000000-0005-0000-0000-000024020000}"/>
    <cellStyle name="Normal 31 2 5" xfId="742" xr:uid="{00000000-0005-0000-0000-000025020000}"/>
    <cellStyle name="Normal 31 2 6" xfId="631" xr:uid="{00000000-0005-0000-0000-000026020000}"/>
    <cellStyle name="Normal 31 2 7" xfId="913" xr:uid="{00000000-0005-0000-0000-000027020000}"/>
    <cellStyle name="Normal 31 3" xfId="536" xr:uid="{00000000-0005-0000-0000-000028020000}"/>
    <cellStyle name="Normal 31 3 2" xfId="578" xr:uid="{00000000-0005-0000-0000-000029020000}"/>
    <cellStyle name="Normal 31 3 2 2" xfId="809" xr:uid="{00000000-0005-0000-0000-00002A020000}"/>
    <cellStyle name="Normal 31 3 3" xfId="637" xr:uid="{00000000-0005-0000-0000-00002B020000}"/>
    <cellStyle name="Normal 31 3 4" xfId="915" xr:uid="{00000000-0005-0000-0000-00002C020000}"/>
    <cellStyle name="Normal 31 4" xfId="562" xr:uid="{00000000-0005-0000-0000-00002D020000}"/>
    <cellStyle name="Normal 31 4 2" xfId="853" xr:uid="{00000000-0005-0000-0000-00002E020000}"/>
    <cellStyle name="Normal 31 4 3" xfId="587" xr:uid="{00000000-0005-0000-0000-00002F020000}"/>
    <cellStyle name="Normal 31 5" xfId="744" xr:uid="{00000000-0005-0000-0000-000030020000}"/>
    <cellStyle name="Normal 31 6" xfId="634" xr:uid="{00000000-0005-0000-0000-000031020000}"/>
    <cellStyle name="Normal 32" xfId="538" xr:uid="{00000000-0005-0000-0000-000032020000}"/>
    <cellStyle name="Normal 33" xfId="541" xr:uid="{00000000-0005-0000-0000-000033020000}"/>
    <cellStyle name="Normal 34" xfId="782" xr:uid="{00000000-0005-0000-0000-000034020000}"/>
    <cellStyle name="Normal 4" xfId="212" xr:uid="{00000000-0005-0000-0000-000035020000}"/>
    <cellStyle name="Normal 4 10" xfId="465" xr:uid="{00000000-0005-0000-0000-000036020000}"/>
    <cellStyle name="Normal 4 2" xfId="213" xr:uid="{00000000-0005-0000-0000-000037020000}"/>
    <cellStyle name="Normal 4 2 2" xfId="466" xr:uid="{00000000-0005-0000-0000-000038020000}"/>
    <cellStyle name="Normal 4 3" xfId="214" xr:uid="{00000000-0005-0000-0000-000039020000}"/>
    <cellStyle name="Normal 4 3 2" xfId="215" xr:uid="{00000000-0005-0000-0000-00003A020000}"/>
    <cellStyle name="Normal 4 3 2 2" xfId="468" xr:uid="{00000000-0005-0000-0000-00003B020000}"/>
    <cellStyle name="Normal 4 3 3" xfId="216" xr:uid="{00000000-0005-0000-0000-00003C020000}"/>
    <cellStyle name="Normal 4 3 3 2" xfId="469" xr:uid="{00000000-0005-0000-0000-00003D020000}"/>
    <cellStyle name="Normal 4 3 4" xfId="467" xr:uid="{00000000-0005-0000-0000-00003E020000}"/>
    <cellStyle name="Normal 4 4" xfId="217" xr:uid="{00000000-0005-0000-0000-00003F020000}"/>
    <cellStyle name="Normal 4 4 2" xfId="218" xr:uid="{00000000-0005-0000-0000-000040020000}"/>
    <cellStyle name="Normal 4 4 2 2" xfId="471" xr:uid="{00000000-0005-0000-0000-000041020000}"/>
    <cellStyle name="Normal 4 4 3" xfId="219" xr:uid="{00000000-0005-0000-0000-000042020000}"/>
    <cellStyle name="Normal 4 4 3 2" xfId="472" xr:uid="{00000000-0005-0000-0000-000043020000}"/>
    <cellStyle name="Normal 4 4 4" xfId="470" xr:uid="{00000000-0005-0000-0000-000044020000}"/>
    <cellStyle name="Normal 4 5" xfId="220" xr:uid="{00000000-0005-0000-0000-000045020000}"/>
    <cellStyle name="Normal 4 5 2" xfId="473" xr:uid="{00000000-0005-0000-0000-000046020000}"/>
    <cellStyle name="Normal 4 6" xfId="221" xr:uid="{00000000-0005-0000-0000-000047020000}"/>
    <cellStyle name="Normal 4 6 2" xfId="222" xr:uid="{00000000-0005-0000-0000-000048020000}"/>
    <cellStyle name="Normal 4 6 2 2" xfId="475" xr:uid="{00000000-0005-0000-0000-000049020000}"/>
    <cellStyle name="Normal 4 6 3" xfId="474" xr:uid="{00000000-0005-0000-0000-00004A020000}"/>
    <cellStyle name="Normal 4 7" xfId="223" xr:uid="{00000000-0005-0000-0000-00004B020000}"/>
    <cellStyle name="Normal 4 7 2" xfId="224" xr:uid="{00000000-0005-0000-0000-00004C020000}"/>
    <cellStyle name="Normal 4 7 2 2" xfId="477" xr:uid="{00000000-0005-0000-0000-00004D020000}"/>
    <cellStyle name="Normal 4 7 3" xfId="476" xr:uid="{00000000-0005-0000-0000-00004E020000}"/>
    <cellStyle name="Normal 4 8" xfId="225" xr:uid="{00000000-0005-0000-0000-00004F020000}"/>
    <cellStyle name="Normal 4 8 2" xfId="478" xr:uid="{00000000-0005-0000-0000-000050020000}"/>
    <cellStyle name="Normal 4 8 2 2" xfId="841" xr:uid="{00000000-0005-0000-0000-000051020000}"/>
    <cellStyle name="Normal 4 8 3" xfId="667" xr:uid="{00000000-0005-0000-0000-000052020000}"/>
    <cellStyle name="Normal 4 9" xfId="337" xr:uid="{00000000-0005-0000-0000-000053020000}"/>
    <cellStyle name="Normal 4 9 2" xfId="479" xr:uid="{00000000-0005-0000-0000-000054020000}"/>
    <cellStyle name="Normal 4 9 3" xfId="797" xr:uid="{00000000-0005-0000-0000-000055020000}"/>
    <cellStyle name="Normal 4_PBOP Exhibit 1" xfId="226" xr:uid="{00000000-0005-0000-0000-000056020000}"/>
    <cellStyle name="Normal 5" xfId="227" xr:uid="{00000000-0005-0000-0000-000057020000}"/>
    <cellStyle name="Normal 5 2" xfId="228" xr:uid="{00000000-0005-0000-0000-000058020000}"/>
    <cellStyle name="Normal 5 2 2" xfId="229" xr:uid="{00000000-0005-0000-0000-000059020000}"/>
    <cellStyle name="Normal 5 2 2 2" xfId="482" xr:uid="{00000000-0005-0000-0000-00005A020000}"/>
    <cellStyle name="Normal 5 2 3" xfId="481" xr:uid="{00000000-0005-0000-0000-00005B020000}"/>
    <cellStyle name="Normal 5 3" xfId="230" xr:uid="{00000000-0005-0000-0000-00005C020000}"/>
    <cellStyle name="Normal 5 3 2" xfId="483" xr:uid="{00000000-0005-0000-0000-00005D020000}"/>
    <cellStyle name="Normal 5 4" xfId="231" xr:uid="{00000000-0005-0000-0000-00005E020000}"/>
    <cellStyle name="Normal 5 4 2" xfId="484" xr:uid="{00000000-0005-0000-0000-00005F020000}"/>
    <cellStyle name="Normal 5 5" xfId="480" xr:uid="{00000000-0005-0000-0000-000060020000}"/>
    <cellStyle name="Normal 6" xfId="232" xr:uid="{00000000-0005-0000-0000-000061020000}"/>
    <cellStyle name="Normal 6 2" xfId="233" xr:uid="{00000000-0005-0000-0000-000062020000}"/>
    <cellStyle name="Normal 6 2 2" xfId="234" xr:uid="{00000000-0005-0000-0000-000063020000}"/>
    <cellStyle name="Normal 6 2 2 2" xfId="487" xr:uid="{00000000-0005-0000-0000-000064020000}"/>
    <cellStyle name="Normal 6 2 3" xfId="235" xr:uid="{00000000-0005-0000-0000-000065020000}"/>
    <cellStyle name="Normal 6 2 3 2" xfId="488" xr:uid="{00000000-0005-0000-0000-000066020000}"/>
    <cellStyle name="Normal 6 2 4" xfId="486" xr:uid="{00000000-0005-0000-0000-000067020000}"/>
    <cellStyle name="Normal 6 3" xfId="236" xr:uid="{00000000-0005-0000-0000-000068020000}"/>
    <cellStyle name="Normal 6 3 2" xfId="237" xr:uid="{00000000-0005-0000-0000-000069020000}"/>
    <cellStyle name="Normal 6 3 2 2" xfId="490" xr:uid="{00000000-0005-0000-0000-00006A020000}"/>
    <cellStyle name="Normal 6 3 3" xfId="489" xr:uid="{00000000-0005-0000-0000-00006B020000}"/>
    <cellStyle name="Normal 6 4" xfId="238" xr:uid="{00000000-0005-0000-0000-00006C020000}"/>
    <cellStyle name="Normal 6 4 2" xfId="239" xr:uid="{00000000-0005-0000-0000-00006D020000}"/>
    <cellStyle name="Normal 6 4 2 2" xfId="492" xr:uid="{00000000-0005-0000-0000-00006E020000}"/>
    <cellStyle name="Normal 6 4 3" xfId="491" xr:uid="{00000000-0005-0000-0000-00006F020000}"/>
    <cellStyle name="Normal 6 5" xfId="485" xr:uid="{00000000-0005-0000-0000-000070020000}"/>
    <cellStyle name="Normal 6 5 2" xfId="569" xr:uid="{00000000-0005-0000-0000-000071020000}"/>
    <cellStyle name="Normal 6 5 2 2" xfId="842" xr:uid="{00000000-0005-0000-0000-000072020000}"/>
    <cellStyle name="Normal 6 5 3" xfId="764" xr:uid="{00000000-0005-0000-0000-000073020000}"/>
    <cellStyle name="Normal 6 5 4" xfId="712" xr:uid="{00000000-0005-0000-0000-000074020000}"/>
    <cellStyle name="Normal 6 6" xfId="554" xr:uid="{00000000-0005-0000-0000-000075020000}"/>
    <cellStyle name="Normal 6 6 2" xfId="798" xr:uid="{00000000-0005-0000-0000-000076020000}"/>
    <cellStyle name="Normal 6 6 3" xfId="668" xr:uid="{00000000-0005-0000-0000-000077020000}"/>
    <cellStyle name="Normal 6 7" xfId="823" xr:uid="{00000000-0005-0000-0000-000078020000}"/>
    <cellStyle name="Normal 6 8" xfId="736" xr:uid="{00000000-0005-0000-0000-000079020000}"/>
    <cellStyle name="Normal 6 9" xfId="605" xr:uid="{00000000-0005-0000-0000-00007A020000}"/>
    <cellStyle name="Normal 7" xfId="240" xr:uid="{00000000-0005-0000-0000-00007B020000}"/>
    <cellStyle name="Normal 7 2" xfId="241" xr:uid="{00000000-0005-0000-0000-00007C020000}"/>
    <cellStyle name="Normal 7 2 2" xfId="494" xr:uid="{00000000-0005-0000-0000-00007D020000}"/>
    <cellStyle name="Normal 7 3" xfId="493" xr:uid="{00000000-0005-0000-0000-00007E020000}"/>
    <cellStyle name="Normal 7 3 2" xfId="570" xr:uid="{00000000-0005-0000-0000-00007F020000}"/>
    <cellStyle name="Normal 7 3 2 2" xfId="843" xr:uid="{00000000-0005-0000-0000-000080020000}"/>
    <cellStyle name="Normal 7 3 3" xfId="766" xr:uid="{00000000-0005-0000-0000-000081020000}"/>
    <cellStyle name="Normal 7 3 4" xfId="714" xr:uid="{00000000-0005-0000-0000-000082020000}"/>
    <cellStyle name="Normal 7 4" xfId="555" xr:uid="{00000000-0005-0000-0000-000083020000}"/>
    <cellStyle name="Normal 7 4 2" xfId="799" xr:uid="{00000000-0005-0000-0000-000084020000}"/>
    <cellStyle name="Normal 7 4 3" xfId="669" xr:uid="{00000000-0005-0000-0000-000085020000}"/>
    <cellStyle name="Normal 7 5" xfId="824" xr:uid="{00000000-0005-0000-0000-000086020000}"/>
    <cellStyle name="Normal 7 6" xfId="737" xr:uid="{00000000-0005-0000-0000-000087020000}"/>
    <cellStyle name="Normal 7 7" xfId="606" xr:uid="{00000000-0005-0000-0000-000088020000}"/>
    <cellStyle name="Normal 8" xfId="242" xr:uid="{00000000-0005-0000-0000-000089020000}"/>
    <cellStyle name="Normal 8 2" xfId="243" xr:uid="{00000000-0005-0000-0000-00008A020000}"/>
    <cellStyle name="Normal 8 2 2" xfId="496" xr:uid="{00000000-0005-0000-0000-00008B020000}"/>
    <cellStyle name="Normal 8 3" xfId="495" xr:uid="{00000000-0005-0000-0000-00008C020000}"/>
    <cellStyle name="Normal 8 3 2" xfId="571" xr:uid="{00000000-0005-0000-0000-00008D020000}"/>
    <cellStyle name="Normal 8 3 2 2" xfId="844" xr:uid="{00000000-0005-0000-0000-00008E020000}"/>
    <cellStyle name="Normal 8 3 3" xfId="768" xr:uid="{00000000-0005-0000-0000-00008F020000}"/>
    <cellStyle name="Normal 8 3 4" xfId="716" xr:uid="{00000000-0005-0000-0000-000090020000}"/>
    <cellStyle name="Normal 8 4" xfId="556" xr:uid="{00000000-0005-0000-0000-000091020000}"/>
    <cellStyle name="Normal 8 4 2" xfId="800" xr:uid="{00000000-0005-0000-0000-000092020000}"/>
    <cellStyle name="Normal 8 4 3" xfId="670" xr:uid="{00000000-0005-0000-0000-000093020000}"/>
    <cellStyle name="Normal 8 5" xfId="825" xr:uid="{00000000-0005-0000-0000-000094020000}"/>
    <cellStyle name="Normal 8 6" xfId="738" xr:uid="{00000000-0005-0000-0000-000095020000}"/>
    <cellStyle name="Normal 8 7" xfId="607" xr:uid="{00000000-0005-0000-0000-000096020000}"/>
    <cellStyle name="Normal 9" xfId="244" xr:uid="{00000000-0005-0000-0000-000097020000}"/>
    <cellStyle name="Normal 9 2" xfId="245" xr:uid="{00000000-0005-0000-0000-000098020000}"/>
    <cellStyle name="Normal 9 2 2" xfId="498" xr:uid="{00000000-0005-0000-0000-000099020000}"/>
    <cellStyle name="Normal 9 3" xfId="497" xr:uid="{00000000-0005-0000-0000-00009A020000}"/>
    <cellStyle name="Normal 9 3 2" xfId="572" xr:uid="{00000000-0005-0000-0000-00009B020000}"/>
    <cellStyle name="Normal 9 3 2 2" xfId="845" xr:uid="{00000000-0005-0000-0000-00009C020000}"/>
    <cellStyle name="Normal 9 3 3" xfId="769" xr:uid="{00000000-0005-0000-0000-00009D020000}"/>
    <cellStyle name="Normal 9 3 4" xfId="717" xr:uid="{00000000-0005-0000-0000-00009E020000}"/>
    <cellStyle name="Normal 9 4" xfId="557" xr:uid="{00000000-0005-0000-0000-00009F020000}"/>
    <cellStyle name="Normal 9 4 2" xfId="801" xr:uid="{00000000-0005-0000-0000-0000A0020000}"/>
    <cellStyle name="Normal 9 4 3" xfId="671" xr:uid="{00000000-0005-0000-0000-0000A1020000}"/>
    <cellStyle name="Normal 9 5" xfId="826" xr:uid="{00000000-0005-0000-0000-0000A2020000}"/>
    <cellStyle name="Normal 9 6" xfId="739" xr:uid="{00000000-0005-0000-0000-0000A3020000}"/>
    <cellStyle name="Normal 9 7" xfId="608" xr:uid="{00000000-0005-0000-0000-0000A4020000}"/>
    <cellStyle name="Normal_21 Exh B" xfId="246" xr:uid="{00000000-0005-0000-0000-0000A5020000}"/>
    <cellStyle name="Normal_ADITAnalysisID090805" xfId="247" xr:uid="{00000000-0005-0000-0000-0000A6020000}"/>
    <cellStyle name="Normal_ADITAnalysisID090805 2" xfId="248" xr:uid="{00000000-0005-0000-0000-0000A7020000}"/>
    <cellStyle name="Normal_ADITAnalysisID090805 2 2" xfId="249" xr:uid="{00000000-0005-0000-0000-0000A8020000}"/>
    <cellStyle name="Normal_ADITAnalysisID090805 2 2 2" xfId="250" xr:uid="{00000000-0005-0000-0000-0000A9020000}"/>
    <cellStyle name="Normal_ADITAnalysisID090805 3" xfId="251" xr:uid="{00000000-0005-0000-0000-0000AA020000}"/>
    <cellStyle name="Normal_ADITAnalysisID090805 4 2" xfId="341" xr:uid="{00000000-0005-0000-0000-0000AB020000}"/>
    <cellStyle name="Normal_ATC Projected 2008 Monthly Plant Balances for Attachment O 2 (2)" xfId="252" xr:uid="{00000000-0005-0000-0000-0000AC020000}"/>
    <cellStyle name="Normal_AU Period 2 Rev 4-27-00" xfId="253" xr:uid="{00000000-0005-0000-0000-0000AD020000}"/>
    <cellStyle name="Normal_DeprRateAuth East Dave Davis" xfId="254" xr:uid="{00000000-0005-0000-0000-0000AE020000}"/>
    <cellStyle name="Normal_DeprRateAuth East Dave Davis 2 2" xfId="582" xr:uid="{00000000-0005-0000-0000-0000AF020000}"/>
    <cellStyle name="Normal_FN1 Ratebase Draft SPP template (6-11-04) v2" xfId="255" xr:uid="{00000000-0005-0000-0000-0000B0020000}"/>
    <cellStyle name="Normal_I&amp;M-AK-1" xfId="256" xr:uid="{00000000-0005-0000-0000-0000B1020000}"/>
    <cellStyle name="Normal_Revised 1-21-10  Deprec Summary" xfId="257" xr:uid="{00000000-0005-0000-0000-0000B2020000}"/>
    <cellStyle name="Normal_Schedule O Info for Mike" xfId="258" xr:uid="{00000000-0005-0000-0000-0000B3020000}"/>
    <cellStyle name="Normal_spp calc - revsd rev crd" xfId="259" xr:uid="{00000000-0005-0000-0000-0000B4020000}"/>
    <cellStyle name="Note" xfId="260" builtinId="10" customBuiltin="1"/>
    <cellStyle name="Note 2" xfId="261" xr:uid="{00000000-0005-0000-0000-0000B6020000}"/>
    <cellStyle name="Note 2 2" xfId="574" xr:uid="{00000000-0005-0000-0000-0000B7020000}"/>
    <cellStyle name="Note 2 2 2" xfId="771" xr:uid="{00000000-0005-0000-0000-0000B8020000}"/>
    <cellStyle name="Note 2 2 2 2" xfId="900" xr:uid="{00000000-0005-0000-0000-0000B9020000}"/>
    <cellStyle name="Note 2 2 2 3" xfId="686" xr:uid="{00000000-0005-0000-0000-0000BA020000}"/>
    <cellStyle name="Note 2 2 3" xfId="876" xr:uid="{00000000-0005-0000-0000-0000BB020000}"/>
    <cellStyle name="Note 2 2 4" xfId="656" xr:uid="{00000000-0005-0000-0000-0000BC020000}"/>
    <cellStyle name="Note 2 2 5" xfId="617" xr:uid="{00000000-0005-0000-0000-0000BD020000}"/>
    <cellStyle name="Note 2 3" xfId="693" xr:uid="{00000000-0005-0000-0000-0000BE020000}"/>
    <cellStyle name="Note 2 3 2" xfId="749" xr:uid="{00000000-0005-0000-0000-0000BF020000}"/>
    <cellStyle name="Note 2 3 2 2" xfId="888" xr:uid="{00000000-0005-0000-0000-0000C0020000}"/>
    <cellStyle name="Note 2 3 2 3" xfId="724" xr:uid="{00000000-0005-0000-0000-0000C1020000}"/>
    <cellStyle name="Note 2 3 3" xfId="859" xr:uid="{00000000-0005-0000-0000-0000C2020000}"/>
    <cellStyle name="Note 2 3 4" xfId="810" xr:uid="{00000000-0005-0000-0000-0000C3020000}"/>
    <cellStyle name="Note 2 4" xfId="718" xr:uid="{00000000-0005-0000-0000-0000C4020000}"/>
    <cellStyle name="Note 2 4 2" xfId="772" xr:uid="{00000000-0005-0000-0000-0000C5020000}"/>
    <cellStyle name="Note 2 4 2 2" xfId="901" xr:uid="{00000000-0005-0000-0000-0000C6020000}"/>
    <cellStyle name="Note 2 4 2 3" xfId="625" xr:uid="{00000000-0005-0000-0000-0000C7020000}"/>
    <cellStyle name="Note 2 4 3" xfId="877" xr:uid="{00000000-0005-0000-0000-0000C8020000}"/>
    <cellStyle name="Note 2 4 4" xfId="599" xr:uid="{00000000-0005-0000-0000-0000C9020000}"/>
    <cellStyle name="Note 2 5" xfId="673" xr:uid="{00000000-0005-0000-0000-0000CA020000}"/>
    <cellStyle name="Note 2 5 2" xfId="583" xr:uid="{00000000-0005-0000-0000-0000CB020000}"/>
    <cellStyle name="Note 2 5 3" xfId="908" xr:uid="{00000000-0005-0000-0000-0000CC020000}"/>
    <cellStyle name="Note 3" xfId="573" xr:uid="{00000000-0005-0000-0000-0000CD020000}"/>
    <cellStyle name="Note 3 2" xfId="770" xr:uid="{00000000-0005-0000-0000-0000CE020000}"/>
    <cellStyle name="Note 3 2 2" xfId="899" xr:uid="{00000000-0005-0000-0000-0000CF020000}"/>
    <cellStyle name="Note 3 2 3" xfId="624" xr:uid="{00000000-0005-0000-0000-0000D0020000}"/>
    <cellStyle name="Note 3 3" xfId="875" xr:uid="{00000000-0005-0000-0000-0000D1020000}"/>
    <cellStyle name="Note 3 4" xfId="907" xr:uid="{00000000-0005-0000-0000-0000D2020000}"/>
    <cellStyle name="Note 3 5" xfId="666" xr:uid="{00000000-0005-0000-0000-0000D3020000}"/>
    <cellStyle name="Note 4" xfId="694" xr:uid="{00000000-0005-0000-0000-0000D4020000}"/>
    <cellStyle name="Note 4 2" xfId="750" xr:uid="{00000000-0005-0000-0000-0000D5020000}"/>
    <cellStyle name="Note 4 2 2" xfId="889" xr:uid="{00000000-0005-0000-0000-0000D6020000}"/>
    <cellStyle name="Note 4 2 3" xfId="655" xr:uid="{00000000-0005-0000-0000-0000D7020000}"/>
    <cellStyle name="Note 4 3" xfId="860" xr:uid="{00000000-0005-0000-0000-0000D8020000}"/>
    <cellStyle name="Note 4 4" xfId="648" xr:uid="{00000000-0005-0000-0000-0000D9020000}"/>
    <cellStyle name="Note 5" xfId="726" xr:uid="{00000000-0005-0000-0000-0000DA020000}"/>
    <cellStyle name="Note 5 2" xfId="779" xr:uid="{00000000-0005-0000-0000-0000DB020000}"/>
    <cellStyle name="Note 5 2 2" xfId="905" xr:uid="{00000000-0005-0000-0000-0000DC020000}"/>
    <cellStyle name="Note 5 2 3" xfId="629" xr:uid="{00000000-0005-0000-0000-0000DD020000}"/>
    <cellStyle name="Note 5 3" xfId="882" xr:uid="{00000000-0005-0000-0000-0000DE020000}"/>
    <cellStyle name="Note 5 4" xfId="613" xr:uid="{00000000-0005-0000-0000-0000DF020000}"/>
    <cellStyle name="Note 6" xfId="672" xr:uid="{00000000-0005-0000-0000-0000E0020000}"/>
    <cellStyle name="Note 6 2" xfId="584" xr:uid="{00000000-0005-0000-0000-0000E1020000}"/>
    <cellStyle name="Note 6 3" xfId="912" xr:uid="{00000000-0005-0000-0000-0000E2020000}"/>
    <cellStyle name="Output" xfId="262" builtinId="21" customBuiltin="1"/>
    <cellStyle name="Output 2" xfId="263" xr:uid="{00000000-0005-0000-0000-0000E4020000}"/>
    <cellStyle name="Output 2 2" xfId="576" xr:uid="{00000000-0005-0000-0000-0000E5020000}"/>
    <cellStyle name="Output 2 2 2" xfId="747" xr:uid="{00000000-0005-0000-0000-0000E6020000}"/>
    <cellStyle name="Output 2 2 2 2" xfId="886" xr:uid="{00000000-0005-0000-0000-0000E7020000}"/>
    <cellStyle name="Output 2 2 2 3" xfId="808" xr:uid="{00000000-0005-0000-0000-0000E8020000}"/>
    <cellStyle name="Output 2 2 3" xfId="691" xr:uid="{00000000-0005-0000-0000-0000E9020000}"/>
    <cellStyle name="Output 2 2 4" xfId="857" xr:uid="{00000000-0005-0000-0000-0000EA020000}"/>
    <cellStyle name="Output 2 2 5" xfId="700" xr:uid="{00000000-0005-0000-0000-0000EB020000}"/>
    <cellStyle name="Output 2 3" xfId="720" xr:uid="{00000000-0005-0000-0000-0000EC020000}"/>
    <cellStyle name="Output 2 3 2" xfId="774" xr:uid="{00000000-0005-0000-0000-0000ED020000}"/>
    <cellStyle name="Output 2 3 2 2" xfId="903" xr:uid="{00000000-0005-0000-0000-0000EE020000}"/>
    <cellStyle name="Output 2 3 2 3" xfId="627" xr:uid="{00000000-0005-0000-0000-0000EF020000}"/>
    <cellStyle name="Output 2 3 3" xfId="879" xr:uid="{00000000-0005-0000-0000-0000F0020000}"/>
    <cellStyle name="Output 2 3 4" xfId="612" xr:uid="{00000000-0005-0000-0000-0000F1020000}"/>
    <cellStyle name="Output 3" xfId="575" xr:uid="{00000000-0005-0000-0000-0000F2020000}"/>
    <cellStyle name="Output 3 2" xfId="748" xr:uid="{00000000-0005-0000-0000-0000F3020000}"/>
    <cellStyle name="Output 3 2 2" xfId="887" xr:uid="{00000000-0005-0000-0000-0000F4020000}"/>
    <cellStyle name="Output 3 2 3" xfId="616" xr:uid="{00000000-0005-0000-0000-0000F5020000}"/>
    <cellStyle name="Output 3 3" xfId="692" xr:uid="{00000000-0005-0000-0000-0000F6020000}"/>
    <cellStyle name="Output 3 4" xfId="858" xr:uid="{00000000-0005-0000-0000-0000F7020000}"/>
    <cellStyle name="Output 3 5" xfId="802" xr:uid="{00000000-0005-0000-0000-0000F8020000}"/>
    <cellStyle name="Output 4" xfId="719" xr:uid="{00000000-0005-0000-0000-0000F9020000}"/>
    <cellStyle name="Output 4 2" xfId="773" xr:uid="{00000000-0005-0000-0000-0000FA020000}"/>
    <cellStyle name="Output 4 2 2" xfId="902" xr:uid="{00000000-0005-0000-0000-0000FB020000}"/>
    <cellStyle name="Output 4 2 3" xfId="626" xr:uid="{00000000-0005-0000-0000-0000FC020000}"/>
    <cellStyle name="Output 4 3" xfId="878" xr:uid="{00000000-0005-0000-0000-0000FD020000}"/>
    <cellStyle name="Output 4 4" xfId="675" xr:uid="{00000000-0005-0000-0000-0000FE020000}"/>
    <cellStyle name="Percent" xfId="264" builtinId="5"/>
    <cellStyle name="Percent 10" xfId="344" xr:uid="{00000000-0005-0000-0000-000000030000}"/>
    <cellStyle name="Percent 10 2" xfId="499" xr:uid="{00000000-0005-0000-0000-000001030000}"/>
    <cellStyle name="Percent 11" xfId="537" xr:uid="{00000000-0005-0000-0000-000002030000}"/>
    <cellStyle name="Percent 11 2" xfId="916" xr:uid="{00000000-0005-0000-0000-000003030000}"/>
    <cellStyle name="Percent 2" xfId="265" xr:uid="{00000000-0005-0000-0000-000004030000}"/>
    <cellStyle name="Percent 2 2" xfId="266" xr:uid="{00000000-0005-0000-0000-000005030000}"/>
    <cellStyle name="Percent 2 2 2" xfId="345" xr:uid="{00000000-0005-0000-0000-000006030000}"/>
    <cellStyle name="Percent 2 2 2 2" xfId="846" xr:uid="{00000000-0005-0000-0000-000007030000}"/>
    <cellStyle name="Percent 2 2 3" xfId="804" xr:uid="{00000000-0005-0000-0000-000008030000}"/>
    <cellStyle name="Percent 2 3" xfId="803" xr:uid="{00000000-0005-0000-0000-000009030000}"/>
    <cellStyle name="Percent 3" xfId="267" xr:uid="{00000000-0005-0000-0000-00000A030000}"/>
    <cellStyle name="Percent 3 2" xfId="268" xr:uid="{00000000-0005-0000-0000-00000B030000}"/>
    <cellStyle name="Percent 3 2 2" xfId="500" xr:uid="{00000000-0005-0000-0000-00000C030000}"/>
    <cellStyle name="Percent 3 3" xfId="269" xr:uid="{00000000-0005-0000-0000-00000D030000}"/>
    <cellStyle name="Percent 3 3 2" xfId="270" xr:uid="{00000000-0005-0000-0000-00000E030000}"/>
    <cellStyle name="Percent 3 3 2 2" xfId="502" xr:uid="{00000000-0005-0000-0000-00000F030000}"/>
    <cellStyle name="Percent 3 3 3" xfId="271" xr:uid="{00000000-0005-0000-0000-000010030000}"/>
    <cellStyle name="Percent 3 3 3 2" xfId="503" xr:uid="{00000000-0005-0000-0000-000011030000}"/>
    <cellStyle name="Percent 3 3 4" xfId="501" xr:uid="{00000000-0005-0000-0000-000012030000}"/>
    <cellStyle name="Percent 3 4" xfId="272" xr:uid="{00000000-0005-0000-0000-000013030000}"/>
    <cellStyle name="Percent 3 4 2" xfId="273" xr:uid="{00000000-0005-0000-0000-000014030000}"/>
    <cellStyle name="Percent 3 4 2 2" xfId="505" xr:uid="{00000000-0005-0000-0000-000015030000}"/>
    <cellStyle name="Percent 3 4 3" xfId="274" xr:uid="{00000000-0005-0000-0000-000016030000}"/>
    <cellStyle name="Percent 3 4 3 2" xfId="506" xr:uid="{00000000-0005-0000-0000-000017030000}"/>
    <cellStyle name="Percent 3 4 4" xfId="504" xr:uid="{00000000-0005-0000-0000-000018030000}"/>
    <cellStyle name="Percent 3 5" xfId="275" xr:uid="{00000000-0005-0000-0000-000019030000}"/>
    <cellStyle name="Percent 3 5 2" xfId="507" xr:uid="{00000000-0005-0000-0000-00001A030000}"/>
    <cellStyle name="Percent 3 6" xfId="276" xr:uid="{00000000-0005-0000-0000-00001B030000}"/>
    <cellStyle name="Percent 3 6 2" xfId="277" xr:uid="{00000000-0005-0000-0000-00001C030000}"/>
    <cellStyle name="Percent 3 6 2 2" xfId="509" xr:uid="{00000000-0005-0000-0000-00001D030000}"/>
    <cellStyle name="Percent 3 6 3" xfId="508" xr:uid="{00000000-0005-0000-0000-00001E030000}"/>
    <cellStyle name="Percent 3 7" xfId="278" xr:uid="{00000000-0005-0000-0000-00001F030000}"/>
    <cellStyle name="Percent 3 7 2" xfId="510" xr:uid="{00000000-0005-0000-0000-000020030000}"/>
    <cellStyle name="Percent 3 7 2 2" xfId="847" xr:uid="{00000000-0005-0000-0000-000021030000}"/>
    <cellStyle name="Percent 3 7 3" xfId="677" xr:uid="{00000000-0005-0000-0000-000022030000}"/>
    <cellStyle name="Percent 3 8" xfId="339" xr:uid="{00000000-0005-0000-0000-000023030000}"/>
    <cellStyle name="Percent 3 8 2" xfId="511" xr:uid="{00000000-0005-0000-0000-000024030000}"/>
    <cellStyle name="Percent 3 8 3" xfId="805" xr:uid="{00000000-0005-0000-0000-000025030000}"/>
    <cellStyle name="Percent 3 9" xfId="512" xr:uid="{00000000-0005-0000-0000-000026030000}"/>
    <cellStyle name="Percent 4" xfId="279" xr:uid="{00000000-0005-0000-0000-000027030000}"/>
    <cellStyle name="Percent 4 2" xfId="280" xr:uid="{00000000-0005-0000-0000-000028030000}"/>
    <cellStyle name="Percent 4 2 2" xfId="514" xr:uid="{00000000-0005-0000-0000-000029030000}"/>
    <cellStyle name="Percent 4 3" xfId="281" xr:uid="{00000000-0005-0000-0000-00002A030000}"/>
    <cellStyle name="Percent 4 3 2" xfId="515" xr:uid="{00000000-0005-0000-0000-00002B030000}"/>
    <cellStyle name="Percent 4 4" xfId="513" xr:uid="{00000000-0005-0000-0000-00002C030000}"/>
    <cellStyle name="Percent 4 4 2" xfId="848" xr:uid="{00000000-0005-0000-0000-00002D030000}"/>
    <cellStyle name="Percent 4 4 3" xfId="776" xr:uid="{00000000-0005-0000-0000-00002E030000}"/>
    <cellStyle name="Percent 4 4 4" xfId="722" xr:uid="{00000000-0005-0000-0000-00002F030000}"/>
    <cellStyle name="Percent 4 5" xfId="558" xr:uid="{00000000-0005-0000-0000-000030030000}"/>
    <cellStyle name="Percent 4 5 2" xfId="806" xr:uid="{00000000-0005-0000-0000-000031030000}"/>
    <cellStyle name="Percent 4 5 3" xfId="679" xr:uid="{00000000-0005-0000-0000-000032030000}"/>
    <cellStyle name="Percent 4 6" xfId="827" xr:uid="{00000000-0005-0000-0000-000033030000}"/>
    <cellStyle name="Percent 4 7" xfId="740" xr:uid="{00000000-0005-0000-0000-000034030000}"/>
    <cellStyle name="Percent 4 8" xfId="614" xr:uid="{00000000-0005-0000-0000-000035030000}"/>
    <cellStyle name="Percent 5" xfId="282" xr:uid="{00000000-0005-0000-0000-000036030000}"/>
    <cellStyle name="Percent 5 2" xfId="283" xr:uid="{00000000-0005-0000-0000-000037030000}"/>
    <cellStyle name="Percent 5 2 2" xfId="517" xr:uid="{00000000-0005-0000-0000-000038030000}"/>
    <cellStyle name="Percent 5 3" xfId="516" xr:uid="{00000000-0005-0000-0000-000039030000}"/>
    <cellStyle name="Percent 6" xfId="284" xr:uid="{00000000-0005-0000-0000-00003A030000}"/>
    <cellStyle name="Percent 6 2" xfId="518" xr:uid="{00000000-0005-0000-0000-00003B030000}"/>
    <cellStyle name="Percent 6 2 2" xfId="849" xr:uid="{00000000-0005-0000-0000-00003C030000}"/>
    <cellStyle name="Percent 6 2 3" xfId="777" xr:uid="{00000000-0005-0000-0000-00003D030000}"/>
    <cellStyle name="Percent 6 2 4" xfId="723" xr:uid="{00000000-0005-0000-0000-00003E030000}"/>
    <cellStyle name="Percent 6 3" xfId="559" xr:uid="{00000000-0005-0000-0000-00003F030000}"/>
    <cellStyle name="Percent 6 3 2" xfId="807" xr:uid="{00000000-0005-0000-0000-000040030000}"/>
    <cellStyle name="Percent 6 3 3" xfId="680" xr:uid="{00000000-0005-0000-0000-000041030000}"/>
    <cellStyle name="Percent 6 4" xfId="828" xr:uid="{00000000-0005-0000-0000-000042030000}"/>
    <cellStyle name="Percent 6 5" xfId="741" xr:uid="{00000000-0005-0000-0000-000043030000}"/>
    <cellStyle name="Percent 6 6" xfId="615" xr:uid="{00000000-0005-0000-0000-000044030000}"/>
    <cellStyle name="Percent 7" xfId="285" xr:uid="{00000000-0005-0000-0000-000045030000}"/>
    <cellStyle name="Percent 7 2" xfId="340" xr:uid="{00000000-0005-0000-0000-000046030000}"/>
    <cellStyle name="Percent 7 2 2" xfId="520" xr:uid="{00000000-0005-0000-0000-000047030000}"/>
    <cellStyle name="Percent 7 3" xfId="521" xr:uid="{00000000-0005-0000-0000-000048030000}"/>
    <cellStyle name="Percent 7 3 2" xfId="682" xr:uid="{00000000-0005-0000-0000-000049030000}"/>
    <cellStyle name="Percent 7 4" xfId="522" xr:uid="{00000000-0005-0000-0000-00004A030000}"/>
    <cellStyle name="Percent 7 5" xfId="519" xr:uid="{00000000-0005-0000-0000-00004B030000}"/>
    <cellStyle name="Percent 8" xfId="286" xr:uid="{00000000-0005-0000-0000-00004C030000}"/>
    <cellStyle name="Percent 8 2" xfId="523" xr:uid="{00000000-0005-0000-0000-00004D030000}"/>
    <cellStyle name="Percent 8 2 2" xfId="850" xr:uid="{00000000-0005-0000-0000-00004E030000}"/>
    <cellStyle name="Percent 8 3" xfId="683" xr:uid="{00000000-0005-0000-0000-00004F030000}"/>
    <cellStyle name="Percent 9" xfId="338" xr:uid="{00000000-0005-0000-0000-000050030000}"/>
    <cellStyle name="Percent 9 2" xfId="524" xr:uid="{00000000-0005-0000-0000-000051030000}"/>
    <cellStyle name="Percent 9 3" xfId="684" xr:uid="{00000000-0005-0000-0000-000052030000}"/>
    <cellStyle name="Percent 9 4" xfId="632" xr:uid="{00000000-0005-0000-0000-000053030000}"/>
    <cellStyle name="PSChar" xfId="287" xr:uid="{00000000-0005-0000-0000-000054030000}"/>
    <cellStyle name="PSDate" xfId="288" xr:uid="{00000000-0005-0000-0000-000055030000}"/>
    <cellStyle name="PSDec" xfId="289" xr:uid="{00000000-0005-0000-0000-000056030000}"/>
    <cellStyle name="PSdesc" xfId="290" xr:uid="{00000000-0005-0000-0000-000057030000}"/>
    <cellStyle name="PSdesc 2" xfId="525" xr:uid="{00000000-0005-0000-0000-000058030000}"/>
    <cellStyle name="PSHeading" xfId="291" xr:uid="{00000000-0005-0000-0000-000059030000}"/>
    <cellStyle name="PSInt" xfId="292" xr:uid="{00000000-0005-0000-0000-00005A030000}"/>
    <cellStyle name="PSSpacer" xfId="293" xr:uid="{00000000-0005-0000-0000-00005B030000}"/>
    <cellStyle name="PStest" xfId="294" xr:uid="{00000000-0005-0000-0000-00005C030000}"/>
    <cellStyle name="PStest 2" xfId="526" xr:uid="{00000000-0005-0000-0000-00005D030000}"/>
    <cellStyle name="R00A" xfId="295" xr:uid="{00000000-0005-0000-0000-00005E030000}"/>
    <cellStyle name="R00B" xfId="296" xr:uid="{00000000-0005-0000-0000-00005F030000}"/>
    <cellStyle name="R00L" xfId="297" xr:uid="{00000000-0005-0000-0000-000060030000}"/>
    <cellStyle name="R01A" xfId="298" xr:uid="{00000000-0005-0000-0000-000061030000}"/>
    <cellStyle name="R01B" xfId="299" xr:uid="{00000000-0005-0000-0000-000062030000}"/>
    <cellStyle name="R01B 2" xfId="577" xr:uid="{00000000-0005-0000-0000-000063030000}"/>
    <cellStyle name="R01B 2 2" xfId="781" xr:uid="{00000000-0005-0000-0000-000064030000}"/>
    <cellStyle name="R01B 2 2 2" xfId="906" xr:uid="{00000000-0005-0000-0000-000065030000}"/>
    <cellStyle name="R01B 2 2 3" xfId="687" xr:uid="{00000000-0005-0000-0000-000066030000}"/>
    <cellStyle name="R01B 2 3" xfId="728" xr:uid="{00000000-0005-0000-0000-000067030000}"/>
    <cellStyle name="R01B 2 4" xfId="883" xr:uid="{00000000-0005-0000-0000-000068030000}"/>
    <cellStyle name="R01B 2 5" xfId="678" xr:uid="{00000000-0005-0000-0000-000069030000}"/>
    <cellStyle name="R01B 3" xfId="622" xr:uid="{00000000-0005-0000-0000-00006A030000}"/>
    <cellStyle name="R01B 4" xfId="602" xr:uid="{00000000-0005-0000-0000-00006B030000}"/>
    <cellStyle name="R01H" xfId="300" xr:uid="{00000000-0005-0000-0000-00006C030000}"/>
    <cellStyle name="R01L" xfId="301" xr:uid="{00000000-0005-0000-0000-00006D030000}"/>
    <cellStyle name="R02A" xfId="302" xr:uid="{00000000-0005-0000-0000-00006E030000}"/>
    <cellStyle name="R02B" xfId="303" xr:uid="{00000000-0005-0000-0000-00006F030000}"/>
    <cellStyle name="R02B 2" xfId="527" xr:uid="{00000000-0005-0000-0000-000070030000}"/>
    <cellStyle name="R02H" xfId="304" xr:uid="{00000000-0005-0000-0000-000071030000}"/>
    <cellStyle name="R02L" xfId="305" xr:uid="{00000000-0005-0000-0000-000072030000}"/>
    <cellStyle name="R03A" xfId="306" xr:uid="{00000000-0005-0000-0000-000073030000}"/>
    <cellStyle name="R03B" xfId="307" xr:uid="{00000000-0005-0000-0000-000074030000}"/>
    <cellStyle name="R03B 2" xfId="528" xr:uid="{00000000-0005-0000-0000-000075030000}"/>
    <cellStyle name="R03H" xfId="308" xr:uid="{00000000-0005-0000-0000-000076030000}"/>
    <cellStyle name="R03L" xfId="309" xr:uid="{00000000-0005-0000-0000-000077030000}"/>
    <cellStyle name="R04A" xfId="310" xr:uid="{00000000-0005-0000-0000-000078030000}"/>
    <cellStyle name="R04B" xfId="311" xr:uid="{00000000-0005-0000-0000-000079030000}"/>
    <cellStyle name="R04B 2" xfId="529" xr:uid="{00000000-0005-0000-0000-00007A030000}"/>
    <cellStyle name="R04H" xfId="312" xr:uid="{00000000-0005-0000-0000-00007B030000}"/>
    <cellStyle name="R04L" xfId="313" xr:uid="{00000000-0005-0000-0000-00007C030000}"/>
    <cellStyle name="R05A" xfId="314" xr:uid="{00000000-0005-0000-0000-00007D030000}"/>
    <cellStyle name="R05B" xfId="315" xr:uid="{00000000-0005-0000-0000-00007E030000}"/>
    <cellStyle name="R05B 2" xfId="530" xr:uid="{00000000-0005-0000-0000-00007F030000}"/>
    <cellStyle name="R05H" xfId="316" xr:uid="{00000000-0005-0000-0000-000080030000}"/>
    <cellStyle name="R05L" xfId="317" xr:uid="{00000000-0005-0000-0000-000081030000}"/>
    <cellStyle name="R05L 2" xfId="531" xr:uid="{00000000-0005-0000-0000-000082030000}"/>
    <cellStyle name="R06A" xfId="318" xr:uid="{00000000-0005-0000-0000-000083030000}"/>
    <cellStyle name="R06B" xfId="319" xr:uid="{00000000-0005-0000-0000-000084030000}"/>
    <cellStyle name="R06B 2" xfId="532" xr:uid="{00000000-0005-0000-0000-000085030000}"/>
    <cellStyle name="R06H" xfId="320" xr:uid="{00000000-0005-0000-0000-000086030000}"/>
    <cellStyle name="R06L" xfId="321" xr:uid="{00000000-0005-0000-0000-000087030000}"/>
    <cellStyle name="R07A" xfId="322" xr:uid="{00000000-0005-0000-0000-000088030000}"/>
    <cellStyle name="R07B" xfId="323" xr:uid="{00000000-0005-0000-0000-000089030000}"/>
    <cellStyle name="R07B 2" xfId="533" xr:uid="{00000000-0005-0000-0000-00008A030000}"/>
    <cellStyle name="R07H" xfId="324" xr:uid="{00000000-0005-0000-0000-00008B030000}"/>
    <cellStyle name="R07L" xfId="325" xr:uid="{00000000-0005-0000-0000-00008C030000}"/>
    <cellStyle name="Title" xfId="326" builtinId="15" customBuiltin="1"/>
    <cellStyle name="Title 2" xfId="327" xr:uid="{00000000-0005-0000-0000-00008E030000}"/>
    <cellStyle name="Total" xfId="328" builtinId="25" customBuiltin="1"/>
    <cellStyle name="Total 2" xfId="329" xr:uid="{00000000-0005-0000-0000-000090030000}"/>
    <cellStyle name="Total 2 2" xfId="535" xr:uid="{00000000-0005-0000-0000-000091030000}"/>
    <cellStyle name="Total 3" xfId="534" xr:uid="{00000000-0005-0000-0000-000092030000}"/>
    <cellStyle name="Warning Text" xfId="330" builtinId="11" customBuiltin="1"/>
    <cellStyle name="Warning Text 2" xfId="331" xr:uid="{00000000-0005-0000-0000-000094030000}"/>
  </cellStyles>
  <dxfs count="26">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ERC/FORMULA%20RATES/AEP%20East%20Transmission%20Formula%20Rates/2016%20PJM%20Formula%20Revisions%20(ER17-405-406)/Initial%20Filing%20Package/Templates/ER17-405%20H-14B%20-%20AEP%20OpCo%20Blank%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ow r="105">
          <cell r="J105"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51"/>
  <sheetViews>
    <sheetView tabSelected="1" view="pageBreakPreview" zoomScale="70" zoomScaleNormal="85" zoomScaleSheetLayoutView="70" zoomScalePageLayoutView="50" workbookViewId="0">
      <selection activeCell="D6" sqref="D6"/>
    </sheetView>
  </sheetViews>
  <sheetFormatPr defaultColWidth="11.42578125" defaultRowHeight="15"/>
  <cols>
    <col min="1" max="1" width="4.5703125" style="335" customWidth="1"/>
    <col min="2" max="2" width="7.85546875" style="334" customWidth="1"/>
    <col min="3" max="3" width="1.85546875" style="335" customWidth="1"/>
    <col min="4" max="4" width="70.140625" style="335" customWidth="1"/>
    <col min="5" max="5" width="25.5703125" style="335" customWidth="1"/>
    <col min="6" max="6" width="22.42578125" style="335" customWidth="1"/>
    <col min="7" max="7" width="20.5703125" style="335" customWidth="1"/>
    <col min="8" max="8" width="16.140625" style="335" customWidth="1"/>
    <col min="9" max="9" width="11.42578125" style="335" customWidth="1"/>
    <col min="10" max="10" width="21.5703125" style="335" bestFit="1" customWidth="1"/>
    <col min="11" max="11" width="4.5703125" style="335" customWidth="1"/>
    <col min="12" max="12" width="23" style="335" customWidth="1"/>
    <col min="13" max="13" width="5" style="335" customWidth="1"/>
    <col min="14" max="14" width="31.140625" style="335" customWidth="1"/>
    <col min="15" max="15" width="8.140625" style="335" customWidth="1"/>
    <col min="16" max="16" width="21.85546875" style="335" customWidth="1"/>
    <col min="17" max="17" width="11.42578125" style="335" customWidth="1"/>
    <col min="18" max="18" width="20.5703125" style="335" bestFit="1" customWidth="1"/>
    <col min="19" max="16384" width="11.42578125" style="335"/>
  </cols>
  <sheetData>
    <row r="1" spans="1:15" ht="15.75">
      <c r="A1" s="947" t="s">
        <v>116</v>
      </c>
    </row>
    <row r="2" spans="1:15" ht="15.75">
      <c r="A2" s="947" t="s">
        <v>116</v>
      </c>
    </row>
    <row r="3" spans="1:15" ht="15.75">
      <c r="D3" s="336"/>
      <c r="E3" s="337"/>
      <c r="F3" s="337"/>
      <c r="G3" s="338"/>
      <c r="I3" s="339"/>
      <c r="J3" s="339"/>
      <c r="K3" s="339"/>
      <c r="L3" s="340"/>
    </row>
    <row r="4" spans="1:15">
      <c r="J4" s="335" t="s">
        <v>829</v>
      </c>
      <c r="L4" s="879">
        <v>2021</v>
      </c>
    </row>
    <row r="5" spans="1:15">
      <c r="D5" s="341"/>
      <c r="E5" s="341"/>
      <c r="F5" s="342" t="s">
        <v>387</v>
      </c>
      <c r="G5" s="343"/>
      <c r="H5" s="343"/>
      <c r="J5" s="341"/>
      <c r="K5" s="344"/>
      <c r="L5" s="344"/>
      <c r="M5" s="345"/>
      <c r="O5" s="346"/>
    </row>
    <row r="6" spans="1:15">
      <c r="D6" s="341"/>
      <c r="E6" s="347"/>
      <c r="F6" s="342" t="s">
        <v>388</v>
      </c>
      <c r="G6" s="343"/>
      <c r="H6" s="343"/>
      <c r="J6" s="347"/>
      <c r="K6" s="344"/>
      <c r="L6" s="344"/>
      <c r="M6" s="345"/>
    </row>
    <row r="7" spans="1:15">
      <c r="D7" s="344"/>
      <c r="E7" s="344"/>
      <c r="F7" s="348" t="str">
        <f>"Utilizing  Actual/Projected FERC Form 1 Data"</f>
        <v>Utilizing  Actual/Projected FERC Form 1 Data</v>
      </c>
      <c r="G7" s="343"/>
      <c r="H7" s="343"/>
      <c r="J7" s="344"/>
      <c r="K7" s="344"/>
      <c r="L7" s="344"/>
      <c r="M7" s="345"/>
    </row>
    <row r="8" spans="1:15">
      <c r="B8" s="349"/>
      <c r="C8" s="350"/>
      <c r="D8" s="344"/>
      <c r="H8" s="351"/>
      <c r="I8" s="351"/>
      <c r="J8" s="351"/>
      <c r="K8" s="351"/>
      <c r="L8" s="344"/>
      <c r="M8" s="344"/>
    </row>
    <row r="9" spans="1:15" ht="15.75">
      <c r="B9" s="349"/>
      <c r="C9" s="350"/>
      <c r="D9" s="352"/>
      <c r="E9" s="344"/>
      <c r="F9" s="353" t="s">
        <v>789</v>
      </c>
      <c r="G9" s="354"/>
      <c r="H9" s="344"/>
      <c r="I9" s="344"/>
      <c r="J9" s="344"/>
      <c r="K9" s="344"/>
      <c r="L9" s="352"/>
      <c r="M9" s="344"/>
    </row>
    <row r="10" spans="1:15">
      <c r="B10" s="349"/>
      <c r="C10" s="350"/>
      <c r="D10" s="344"/>
      <c r="E10" s="344"/>
      <c r="F10" s="355"/>
      <c r="G10" s="354"/>
      <c r="H10" s="344"/>
      <c r="I10" s="344"/>
      <c r="J10" s="344"/>
      <c r="K10" s="344"/>
      <c r="L10" s="352"/>
      <c r="M10" s="344"/>
    </row>
    <row r="11" spans="1:15">
      <c r="B11" s="349" t="s">
        <v>171</v>
      </c>
      <c r="C11" s="350"/>
      <c r="D11" s="344"/>
      <c r="E11" s="344"/>
      <c r="F11" s="344"/>
      <c r="G11" s="354"/>
      <c r="H11" s="344"/>
      <c r="I11" s="344"/>
      <c r="J11" s="344"/>
      <c r="K11" s="344"/>
      <c r="L11" s="350" t="s">
        <v>117</v>
      </c>
      <c r="M11" s="344"/>
    </row>
    <row r="12" spans="1:15" ht="15.75" thickBot="1">
      <c r="B12" s="356" t="s">
        <v>119</v>
      </c>
      <c r="C12" s="357"/>
      <c r="D12" s="344"/>
      <c r="E12" s="357"/>
      <c r="F12" s="344"/>
      <c r="G12" s="344"/>
      <c r="H12" s="344"/>
      <c r="I12" s="344"/>
      <c r="J12" s="344"/>
      <c r="K12" s="344"/>
      <c r="L12" s="358" t="s">
        <v>172</v>
      </c>
      <c r="M12" s="344"/>
    </row>
    <row r="13" spans="1:15">
      <c r="B13" s="349">
        <f>1</f>
        <v>1</v>
      </c>
      <c r="C13" s="350"/>
      <c r="D13" s="359" t="s">
        <v>113</v>
      </c>
      <c r="E13" s="360" t="str">
        <f>"(ln "&amp;B213&amp;")"</f>
        <v>(ln 130)</v>
      </c>
      <c r="F13" s="360"/>
      <c r="G13" s="361"/>
      <c r="H13" s="362"/>
      <c r="I13" s="344"/>
      <c r="J13" s="344"/>
      <c r="K13" s="344"/>
      <c r="L13" s="363">
        <f>+L213</f>
        <v>5757583.0150364507</v>
      </c>
      <c r="M13" s="344"/>
    </row>
    <row r="14" spans="1:15" ht="15.75" thickBot="1">
      <c r="B14" s="349"/>
      <c r="C14" s="350"/>
      <c r="E14" s="364"/>
      <c r="F14" s="365"/>
      <c r="G14" s="358" t="s">
        <v>120</v>
      </c>
      <c r="H14" s="347"/>
      <c r="I14" s="366" t="s">
        <v>121</v>
      </c>
      <c r="J14" s="366"/>
      <c r="K14" s="344"/>
      <c r="L14" s="361"/>
      <c r="M14" s="344"/>
    </row>
    <row r="15" spans="1:15">
      <c r="B15" s="349">
        <f>+B13+1</f>
        <v>2</v>
      </c>
      <c r="C15" s="350"/>
      <c r="D15" s="367" t="s">
        <v>170</v>
      </c>
      <c r="E15" s="364" t="s">
        <v>621</v>
      </c>
      <c r="F15" s="365"/>
      <c r="G15" s="368">
        <f>+'WS E Rev Credits'!K31</f>
        <v>131061.07999999999</v>
      </c>
      <c r="H15" s="365"/>
      <c r="I15" s="369" t="s">
        <v>131</v>
      </c>
      <c r="J15" s="370">
        <v>1</v>
      </c>
      <c r="K15" s="347"/>
      <c r="L15" s="371">
        <f>+J15*G15</f>
        <v>131061.07999999999</v>
      </c>
      <c r="M15" s="344"/>
    </row>
    <row r="16" spans="1:15">
      <c r="B16" s="349"/>
      <c r="C16" s="350"/>
      <c r="D16" s="367"/>
      <c r="F16" s="347"/>
      <c r="L16" s="372"/>
      <c r="M16" s="344"/>
    </row>
    <row r="17" spans="2:13">
      <c r="B17" s="349"/>
      <c r="C17" s="350"/>
      <c r="D17" s="367"/>
      <c r="F17" s="347"/>
      <c r="L17" s="373"/>
      <c r="M17" s="344"/>
    </row>
    <row r="18" spans="2:13">
      <c r="B18" s="349">
        <f>+B15+1</f>
        <v>3</v>
      </c>
      <c r="C18" s="350"/>
      <c r="D18" s="367" t="s">
        <v>537</v>
      </c>
      <c r="E18" s="335" t="s">
        <v>622</v>
      </c>
      <c r="F18" s="347"/>
      <c r="L18" s="371">
        <f>'WS E Rev Credits'!K39</f>
        <v>0</v>
      </c>
      <c r="M18" s="344"/>
    </row>
    <row r="19" spans="2:13">
      <c r="B19" s="349"/>
      <c r="C19" s="350"/>
      <c r="D19" s="367"/>
      <c r="F19" s="347"/>
      <c r="I19" s="1345"/>
      <c r="L19" s="373"/>
      <c r="M19" s="344"/>
    </row>
    <row r="20" spans="2:13" ht="15.75" thickBot="1">
      <c r="B20" s="374">
        <f>+B18+1</f>
        <v>4</v>
      </c>
      <c r="C20" s="375"/>
      <c r="D20" s="376" t="s">
        <v>466</v>
      </c>
      <c r="E20" s="377" t="str">
        <f>"(ln "&amp;B13&amp;" less  ln " &amp;B15&amp;" plus ln "&amp;B18&amp;")"</f>
        <v>(ln 1 less  ln 2 plus ln 3)</v>
      </c>
      <c r="F20" s="344"/>
      <c r="H20" s="347"/>
      <c r="I20" s="378"/>
      <c r="J20" s="347"/>
      <c r="K20" s="347"/>
      <c r="L20" s="379">
        <f>+L13-L15+L18</f>
        <v>5626521.9350364506</v>
      </c>
      <c r="M20" s="344"/>
    </row>
    <row r="21" spans="2:13" ht="15.75" thickTop="1">
      <c r="B21" s="374"/>
      <c r="C21" s="375"/>
      <c r="D21" s="376"/>
      <c r="E21" s="377"/>
      <c r="F21" s="344"/>
      <c r="H21" s="347"/>
      <c r="I21" s="378"/>
      <c r="J21" s="347"/>
      <c r="K21" s="347"/>
      <c r="L21" s="371"/>
      <c r="M21" s="344"/>
    </row>
    <row r="22" spans="2:13">
      <c r="B22" s="374"/>
      <c r="C22" s="375"/>
      <c r="D22" s="376"/>
      <c r="E22" s="377"/>
      <c r="F22" s="344"/>
      <c r="H22" s="347"/>
      <c r="I22" s="378"/>
      <c r="J22" s="347"/>
      <c r="K22" s="347"/>
      <c r="L22" s="371"/>
      <c r="M22" s="344"/>
    </row>
    <row r="23" spans="2:13">
      <c r="B23" s="374"/>
      <c r="C23" s="375"/>
      <c r="D23" s="367"/>
      <c r="E23" s="377"/>
      <c r="F23" s="344"/>
      <c r="H23" s="347"/>
      <c r="I23" s="378"/>
      <c r="J23" s="347"/>
      <c r="K23" s="347"/>
      <c r="L23" s="380"/>
      <c r="M23" s="344"/>
    </row>
    <row r="24" spans="2:13" ht="15" customHeight="1">
      <c r="B24" s="1506"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506"/>
      <c r="D24" s="1506"/>
      <c r="E24" s="1506"/>
      <c r="F24" s="1506"/>
      <c r="G24" s="1506"/>
      <c r="H24" s="1506"/>
      <c r="I24" s="1506"/>
    </row>
    <row r="25" spans="2:13" ht="35.25" customHeight="1">
      <c r="B25" s="1506"/>
      <c r="C25" s="1506"/>
      <c r="D25" s="1506"/>
      <c r="E25" s="1506"/>
      <c r="F25" s="1506"/>
      <c r="G25" s="1506"/>
      <c r="H25" s="1506"/>
      <c r="I25" s="1506"/>
    </row>
    <row r="26" spans="2:13" ht="15" customHeight="1">
      <c r="B26" s="381"/>
      <c r="C26" s="381"/>
      <c r="D26" s="381"/>
      <c r="E26" s="381"/>
      <c r="F26" s="381"/>
      <c r="G26" s="381"/>
      <c r="H26" s="381"/>
      <c r="I26" s="381"/>
    </row>
    <row r="27" spans="2:13">
      <c r="B27" s="349">
        <f>+B20+1</f>
        <v>5</v>
      </c>
      <c r="C27" s="375"/>
      <c r="D27" s="382" t="s">
        <v>538</v>
      </c>
      <c r="E27" s="364"/>
      <c r="F27" s="365"/>
      <c r="G27" s="383">
        <f>+'WS J PROJECTED RTEP RR'!M26</f>
        <v>0</v>
      </c>
      <c r="H27" s="365"/>
      <c r="I27" s="369" t="s">
        <v>131</v>
      </c>
      <c r="J27" s="370">
        <v>1</v>
      </c>
      <c r="K27" s="360"/>
      <c r="L27" s="384">
        <f>+J27*G27</f>
        <v>0</v>
      </c>
      <c r="M27" s="344"/>
    </row>
    <row r="28" spans="2:13">
      <c r="B28" s="349"/>
      <c r="C28" s="375"/>
      <c r="D28" s="382"/>
      <c r="E28" s="377"/>
      <c r="F28" s="365"/>
      <c r="G28" s="383"/>
      <c r="H28" s="365"/>
      <c r="I28" s="365"/>
      <c r="J28" s="370"/>
      <c r="K28" s="360"/>
      <c r="L28" s="384"/>
      <c r="M28" s="344"/>
    </row>
    <row r="29" spans="2:13">
      <c r="B29" s="374">
        <f>+B27+1</f>
        <v>6</v>
      </c>
      <c r="C29" s="375"/>
      <c r="D29" s="382" t="s">
        <v>375</v>
      </c>
      <c r="E29" s="364"/>
      <c r="F29" s="344"/>
      <c r="G29" s="385"/>
      <c r="H29" s="344"/>
      <c r="J29" s="344"/>
      <c r="K29" s="344"/>
      <c r="M29" s="344"/>
    </row>
    <row r="30" spans="2:13">
      <c r="B30" s="349">
        <f>B29+1</f>
        <v>7</v>
      </c>
      <c r="C30" s="375"/>
      <c r="D30" s="386" t="s">
        <v>252</v>
      </c>
      <c r="E30" s="360" t="str">
        <f>"( (ln "&amp;B13&amp;" - ln "&amp;B168&amp;")/((ln "&amp;$B$91&amp;") x 100) )"</f>
        <v>( (ln 1 - ln 95)/((ln 42) x 100) )</v>
      </c>
      <c r="F30" s="350"/>
      <c r="G30" s="350"/>
      <c r="H30" s="350"/>
      <c r="I30" s="387"/>
      <c r="J30" s="387"/>
      <c r="K30" s="387"/>
      <c r="L30" s="388">
        <f>(L13-L168)/L$91</f>
        <v>0.17511353134027194</v>
      </c>
      <c r="M30" s="344"/>
    </row>
    <row r="31" spans="2:13">
      <c r="B31" s="349">
        <f>B30+1</f>
        <v>8</v>
      </c>
      <c r="C31" s="375"/>
      <c r="D31" s="386" t="s">
        <v>253</v>
      </c>
      <c r="E31" s="360" t="str">
        <f>"(ln "&amp;B30&amp;" / 12)"</f>
        <v>(ln 7 / 12)</v>
      </c>
      <c r="F31" s="350"/>
      <c r="G31" s="350"/>
      <c r="H31" s="350"/>
      <c r="I31" s="387"/>
      <c r="J31" s="387"/>
      <c r="K31" s="387"/>
      <c r="L31" s="389">
        <f>L30/12</f>
        <v>1.4592794278355995E-2</v>
      </c>
      <c r="M31" s="344"/>
    </row>
    <row r="32" spans="2:13">
      <c r="B32" s="349"/>
      <c r="C32" s="375"/>
      <c r="D32" s="386"/>
      <c r="E32" s="360"/>
      <c r="F32" s="350"/>
      <c r="G32" s="350"/>
      <c r="H32" s="350"/>
      <c r="I32" s="387"/>
      <c r="J32" s="387"/>
      <c r="K32" s="387"/>
      <c r="L32" s="389"/>
      <c r="M32" s="344"/>
    </row>
    <row r="33" spans="2:14">
      <c r="B33" s="349">
        <f>B31+1</f>
        <v>9</v>
      </c>
      <c r="C33" s="375"/>
      <c r="D33" s="382" t="str">
        <f>"NET PLANT CARRYING CHARGE ON LINE "&amp;B30&amp;" , w/o depreciation or ROE incentives (Note B)"</f>
        <v>NET PLANT CARRYING CHARGE ON LINE 7 , w/o depreciation or ROE incentives (Note B)</v>
      </c>
      <c r="E33" s="360"/>
      <c r="F33" s="350"/>
      <c r="G33" s="350"/>
      <c r="H33" s="350"/>
      <c r="I33" s="387"/>
      <c r="J33" s="387"/>
      <c r="K33" s="387"/>
      <c r="L33" s="389"/>
      <c r="M33" s="344"/>
    </row>
    <row r="34" spans="2:14">
      <c r="B34" s="349">
        <f>B33+1</f>
        <v>10</v>
      </c>
      <c r="C34" s="375"/>
      <c r="D34" s="386" t="s">
        <v>252</v>
      </c>
      <c r="E34" s="360" t="str">
        <f>"( (ln "&amp;B13&amp;" - ln "&amp;B168&amp;" - ln "&amp;B174&amp;" ) /((ln "&amp;$B$91&amp;") x 100) )"</f>
        <v>( (ln 1 - ln 95 - ln 100 ) /((ln 42) x 100) )</v>
      </c>
      <c r="F34" s="350"/>
      <c r="G34" s="350"/>
      <c r="H34" s="350"/>
      <c r="I34" s="387"/>
      <c r="J34" s="387"/>
      <c r="K34" s="387"/>
      <c r="L34" s="388">
        <f>(L13-L168-L174)/L91</f>
        <v>0.15459265038927181</v>
      </c>
      <c r="M34" s="344"/>
    </row>
    <row r="35" spans="2:14">
      <c r="B35" s="349"/>
      <c r="C35" s="375"/>
      <c r="D35" s="386"/>
      <c r="E35" s="360"/>
      <c r="F35" s="350"/>
      <c r="G35" s="350"/>
      <c r="H35" s="350"/>
      <c r="I35" s="387"/>
      <c r="J35" s="387"/>
      <c r="K35" s="387"/>
      <c r="L35" s="389"/>
      <c r="M35" s="344"/>
    </row>
    <row r="36" spans="2:14">
      <c r="B36" s="349">
        <f>B34+1</f>
        <v>11</v>
      </c>
      <c r="C36" s="375"/>
      <c r="D36" s="382" t="str">
        <f>"NET PLANT CARRYING CHARGE ON LINE "&amp;B34&amp;", w/o Return, income taxes or ROE incentives (Note B)"</f>
        <v>NET PLANT CARRYING CHARGE ON LINE 10, w/o Return, income taxes or ROE incentives (Note B)</v>
      </c>
      <c r="E36" s="360"/>
      <c r="F36" s="390"/>
      <c r="G36" s="390"/>
      <c r="H36" s="390"/>
      <c r="I36" s="390"/>
      <c r="J36" s="390"/>
      <c r="K36" s="390"/>
      <c r="L36" s="390"/>
      <c r="M36" s="352"/>
    </row>
    <row r="37" spans="2:14">
      <c r="B37" s="349">
        <f>B36+1</f>
        <v>12</v>
      </c>
      <c r="C37" s="375"/>
      <c r="D37" s="341" t="s">
        <v>252</v>
      </c>
      <c r="E37" s="360" t="str">
        <f>"( (ln "&amp;B13&amp;" - ln "&amp;B168&amp;" - ln "&amp;B174&amp;" - ln "&amp;B203&amp;" - ln "&amp;B205&amp;") /((ln "&amp;$B$91&amp;") x 100) )"</f>
        <v>( (ln 1 - ln 95 - ln 100 - ln 125 - ln 126) /((ln 42) x 100) )</v>
      </c>
      <c r="F37" s="390"/>
      <c r="G37" s="390"/>
      <c r="H37" s="390"/>
      <c r="I37" s="390"/>
      <c r="J37" s="390"/>
      <c r="K37" s="390"/>
      <c r="L37" s="391">
        <f>(L13-L168-L174-L203-L205)/L91</f>
        <v>7.4014812400140267E-2</v>
      </c>
      <c r="M37" s="352"/>
    </row>
    <row r="38" spans="2:14">
      <c r="B38" s="349"/>
      <c r="C38" s="375"/>
      <c r="D38" s="341"/>
      <c r="E38" s="360"/>
      <c r="F38" s="350"/>
      <c r="G38" s="350"/>
      <c r="H38" s="350"/>
      <c r="I38" s="387"/>
      <c r="J38" s="387"/>
      <c r="K38" s="387"/>
      <c r="L38" s="388"/>
      <c r="M38" s="392"/>
    </row>
    <row r="39" spans="2:14">
      <c r="B39" s="349">
        <f>B37+1</f>
        <v>13</v>
      </c>
      <c r="C39" s="350"/>
      <c r="D39" s="393" t="s">
        <v>594</v>
      </c>
      <c r="E39" s="360"/>
      <c r="F39" s="350"/>
      <c r="G39" s="350"/>
      <c r="H39" s="350"/>
      <c r="I39" s="387"/>
      <c r="J39" s="387"/>
      <c r="K39" s="387"/>
      <c r="L39" s="394">
        <f>'WS K TRUE-UP RTEP RR'!P23</f>
        <v>0</v>
      </c>
      <c r="M39" s="344"/>
    </row>
    <row r="40" spans="2:14">
      <c r="B40" s="349"/>
      <c r="C40" s="350"/>
      <c r="E40" s="360"/>
      <c r="F40" s="350"/>
      <c r="G40" s="350"/>
      <c r="H40" s="350"/>
      <c r="I40" s="387"/>
      <c r="J40" s="387"/>
      <c r="K40" s="387"/>
      <c r="L40" s="388"/>
      <c r="M40" s="344"/>
    </row>
    <row r="41" spans="2:14">
      <c r="B41" s="335"/>
      <c r="C41" s="350"/>
      <c r="E41" s="360"/>
      <c r="F41" s="350"/>
      <c r="G41" s="350"/>
      <c r="H41" s="350"/>
      <c r="I41" s="387"/>
      <c r="J41" s="387"/>
      <c r="K41" s="387"/>
      <c r="L41" s="388"/>
      <c r="M41" s="344"/>
    </row>
    <row r="42" spans="2:14" ht="15.75">
      <c r="B42" s="349">
        <f>+B39+1</f>
        <v>14</v>
      </c>
      <c r="C42" s="350"/>
      <c r="D42" s="1512" t="s">
        <v>434</v>
      </c>
      <c r="E42" s="1512"/>
      <c r="F42" s="1512"/>
      <c r="G42" s="1512"/>
      <c r="H42" s="1512"/>
      <c r="I42" s="1512"/>
      <c r="J42" s="1512"/>
      <c r="K42" s="1512"/>
      <c r="L42" s="1512"/>
      <c r="M42" s="344"/>
    </row>
    <row r="43" spans="2:14">
      <c r="B43" s="349"/>
      <c r="C43" s="350"/>
      <c r="E43" s="360"/>
      <c r="F43" s="350"/>
      <c r="G43" s="350"/>
      <c r="H43" s="350"/>
      <c r="I43" s="387"/>
      <c r="J43" s="387"/>
      <c r="K43" s="387"/>
      <c r="L43" s="388"/>
      <c r="M43" s="344"/>
    </row>
    <row r="44" spans="2:14">
      <c r="B44" s="349">
        <f>+B42+1</f>
        <v>15</v>
      </c>
      <c r="C44" s="350"/>
      <c r="D44" s="359" t="s">
        <v>436</v>
      </c>
      <c r="E44" s="360" t="str">
        <f>"Line "&amp;B146&amp;" Below"</f>
        <v>Line 75 Below</v>
      </c>
      <c r="F44" s="350"/>
      <c r="H44" s="350"/>
      <c r="I44" s="387"/>
      <c r="J44" s="387"/>
      <c r="K44" s="387"/>
      <c r="L44" s="395">
        <f>+G146</f>
        <v>16539.66</v>
      </c>
      <c r="M44" s="360"/>
      <c r="N44" s="340"/>
    </row>
    <row r="45" spans="2:14">
      <c r="B45" s="349">
        <f>+B44+1</f>
        <v>16</v>
      </c>
      <c r="C45" s="350"/>
      <c r="D45" s="359" t="s">
        <v>474</v>
      </c>
      <c r="E45" s="344"/>
      <c r="F45" s="350"/>
      <c r="H45" s="350"/>
      <c r="I45" s="387"/>
      <c r="J45" s="387"/>
      <c r="K45" s="387"/>
      <c r="L45" s="880">
        <f>'WS F Misc Exp'!D28</f>
        <v>0.11</v>
      </c>
      <c r="M45" s="360"/>
      <c r="N45" s="340"/>
    </row>
    <row r="46" spans="2:14">
      <c r="B46" s="349">
        <f>+B45+1</f>
        <v>17</v>
      </c>
      <c r="C46" s="350"/>
      <c r="D46" s="359" t="s">
        <v>475</v>
      </c>
      <c r="E46" s="344"/>
      <c r="F46" s="350"/>
      <c r="H46" s="350"/>
      <c r="I46" s="387"/>
      <c r="J46" s="387"/>
      <c r="K46" s="387"/>
      <c r="L46" s="880">
        <f>'WS F Misc Exp'!D32</f>
        <v>0</v>
      </c>
      <c r="M46" s="360"/>
      <c r="N46" s="340"/>
    </row>
    <row r="47" spans="2:14">
      <c r="B47" s="349"/>
      <c r="C47" s="350"/>
      <c r="E47" s="344"/>
      <c r="F47" s="350"/>
      <c r="H47" s="350"/>
      <c r="I47" s="387"/>
      <c r="J47" s="387"/>
      <c r="K47" s="387"/>
      <c r="L47" s="350"/>
      <c r="M47" s="360"/>
      <c r="N47" s="340"/>
    </row>
    <row r="48" spans="2:14" ht="15.75" thickBot="1">
      <c r="B48" s="349">
        <f>+B46+1</f>
        <v>18</v>
      </c>
      <c r="C48" s="350"/>
      <c r="D48" s="359" t="s">
        <v>435</v>
      </c>
      <c r="E48" s="362" t="str">
        <f>"(Line "&amp;B44&amp;" - Line "&amp;B45&amp;" - Line "&amp;B46&amp;")"</f>
        <v>(Line 15 - Line 16 - Line 17)</v>
      </c>
      <c r="F48" s="350"/>
      <c r="H48" s="350"/>
      <c r="I48" s="387"/>
      <c r="J48" s="387"/>
      <c r="K48" s="387"/>
      <c r="L48" s="396">
        <f>+L44-L45-L46</f>
        <v>16539.55</v>
      </c>
      <c r="M48" s="360"/>
      <c r="N48" s="340"/>
    </row>
    <row r="49" spans="2:16" ht="15.75" thickTop="1">
      <c r="B49" s="349"/>
      <c r="C49" s="350"/>
      <c r="E49" s="360"/>
      <c r="F49" s="350"/>
      <c r="G49" s="350"/>
      <c r="H49" s="350"/>
      <c r="I49" s="387"/>
      <c r="J49" s="387"/>
      <c r="K49" s="387"/>
      <c r="L49" s="388"/>
      <c r="M49" s="360"/>
      <c r="N49" s="340"/>
    </row>
    <row r="50" spans="2:16">
      <c r="B50" s="349"/>
      <c r="C50" s="350"/>
      <c r="E50" s="360"/>
      <c r="F50" s="350"/>
      <c r="G50" s="350"/>
      <c r="H50" s="350"/>
      <c r="I50" s="387"/>
      <c r="J50" s="387"/>
      <c r="K50" s="387"/>
      <c r="L50" s="388"/>
      <c r="M50" s="360"/>
      <c r="N50" s="340"/>
    </row>
    <row r="51" spans="2:16">
      <c r="B51" s="349"/>
      <c r="C51" s="350"/>
      <c r="E51" s="360"/>
      <c r="F51" s="350"/>
      <c r="G51" s="350"/>
      <c r="H51" s="350"/>
      <c r="I51" s="387"/>
      <c r="J51" s="387"/>
      <c r="K51" s="387"/>
      <c r="L51" s="388"/>
      <c r="M51" s="360"/>
      <c r="N51" s="340"/>
    </row>
    <row r="52" spans="2:16">
      <c r="D52" s="341"/>
      <c r="E52" s="341"/>
      <c r="G52" s="362"/>
      <c r="H52" s="341"/>
      <c r="I52" s="341"/>
      <c r="J52" s="341"/>
      <c r="K52" s="341"/>
      <c r="L52" s="341"/>
      <c r="M52" s="397"/>
      <c r="N52" s="340"/>
    </row>
    <row r="53" spans="2:16">
      <c r="D53" s="341"/>
      <c r="E53" s="341"/>
      <c r="F53" s="350"/>
      <c r="G53" s="362"/>
      <c r="H53" s="341"/>
      <c r="I53" s="341"/>
      <c r="J53" s="341"/>
      <c r="K53" s="341"/>
      <c r="L53" s="341"/>
      <c r="M53" s="397"/>
      <c r="N53" s="340"/>
      <c r="P53" s="398"/>
    </row>
    <row r="54" spans="2:16">
      <c r="D54" s="341"/>
      <c r="E54" s="341"/>
      <c r="F54" s="350" t="str">
        <f>F5</f>
        <v xml:space="preserve">AEP East Companies </v>
      </c>
      <c r="G54" s="362"/>
      <c r="H54" s="341"/>
      <c r="I54" s="341"/>
      <c r="J54" s="341"/>
      <c r="K54" s="341"/>
      <c r="L54" s="341"/>
      <c r="M54" s="397"/>
      <c r="N54" s="340"/>
      <c r="P54" s="398"/>
    </row>
    <row r="55" spans="2:16">
      <c r="D55" s="341"/>
      <c r="E55" s="347"/>
      <c r="F55" s="350" t="str">
        <f>F6</f>
        <v>Transmission Cost of Service Formula Rate</v>
      </c>
      <c r="G55" s="347"/>
      <c r="H55" s="347"/>
      <c r="I55" s="347"/>
      <c r="J55" s="347"/>
      <c r="K55" s="347"/>
      <c r="L55" s="347"/>
      <c r="M55" s="399"/>
      <c r="N55" s="340"/>
      <c r="P55" s="394"/>
    </row>
    <row r="56" spans="2:16">
      <c r="D56" s="341"/>
      <c r="E56" s="347"/>
      <c r="F56" s="378" t="str">
        <f>F7</f>
        <v>Utilizing  Actual/Projected FERC Form 1 Data</v>
      </c>
      <c r="G56" s="347"/>
      <c r="H56" s="347"/>
      <c r="I56" s="347"/>
      <c r="J56" s="347"/>
      <c r="K56" s="347"/>
      <c r="L56" s="347"/>
      <c r="M56" s="400"/>
      <c r="N56" s="340"/>
      <c r="P56" s="394"/>
    </row>
    <row r="57" spans="2:16">
      <c r="D57" s="341"/>
      <c r="E57" s="347"/>
      <c r="F57" s="350"/>
      <c r="G57" s="347"/>
      <c r="H57" s="347"/>
      <c r="I57" s="347"/>
      <c r="J57" s="347"/>
      <c r="K57" s="347"/>
      <c r="L57" s="347"/>
      <c r="M57" s="365"/>
      <c r="N57" s="340"/>
      <c r="P57" s="394"/>
    </row>
    <row r="58" spans="2:16">
      <c r="D58" s="341"/>
      <c r="E58" s="347"/>
      <c r="F58" s="350" t="str">
        <f>F9</f>
        <v>KINGSPORT POWER COMPANY</v>
      </c>
      <c r="G58" s="347"/>
      <c r="H58" s="347"/>
      <c r="I58" s="347"/>
      <c r="J58" s="347"/>
      <c r="K58" s="347"/>
      <c r="L58" s="347"/>
      <c r="M58" s="365"/>
      <c r="N58" s="340"/>
      <c r="P58" s="394"/>
    </row>
    <row r="59" spans="2:16">
      <c r="D59" s="341"/>
      <c r="E59" s="378"/>
      <c r="F59" s="378"/>
      <c r="G59" s="378"/>
      <c r="H59" s="378"/>
      <c r="I59" s="378"/>
      <c r="J59" s="378"/>
      <c r="K59" s="378"/>
      <c r="L59" s="347"/>
      <c r="M59" s="365"/>
      <c r="N59" s="340"/>
      <c r="P59" s="394"/>
    </row>
    <row r="60" spans="2:16">
      <c r="D60" s="350" t="s">
        <v>123</v>
      </c>
      <c r="E60" s="350" t="s">
        <v>124</v>
      </c>
      <c r="F60" s="350"/>
      <c r="G60" s="350" t="s">
        <v>125</v>
      </c>
      <c r="H60" s="347" t="s">
        <v>116</v>
      </c>
      <c r="I60" s="1507" t="s">
        <v>126</v>
      </c>
      <c r="J60" s="1508"/>
      <c r="K60" s="347"/>
      <c r="L60" s="351" t="s">
        <v>127</v>
      </c>
      <c r="M60" s="365"/>
      <c r="N60" s="340"/>
    </row>
    <row r="61" spans="2:16">
      <c r="B61" s="335"/>
      <c r="D61" s="390"/>
      <c r="E61" s="390"/>
      <c r="F61" s="390"/>
      <c r="G61" s="395"/>
      <c r="H61" s="347"/>
      <c r="I61" s="347"/>
      <c r="J61" s="402"/>
      <c r="K61" s="347"/>
      <c r="M61" s="365"/>
      <c r="N61" s="340"/>
    </row>
    <row r="62" spans="2:16" ht="15.75">
      <c r="B62" s="403"/>
      <c r="C62" s="350"/>
      <c r="D62" s="390"/>
      <c r="E62" s="404" t="s">
        <v>96</v>
      </c>
      <c r="F62" s="405"/>
      <c r="G62" s="347"/>
      <c r="H62" s="347"/>
      <c r="I62" s="347"/>
      <c r="J62" s="350"/>
      <c r="K62" s="347"/>
      <c r="L62" s="406" t="s">
        <v>120</v>
      </c>
      <c r="M62" s="365"/>
      <c r="N62" s="340"/>
      <c r="P62" s="398"/>
    </row>
    <row r="63" spans="2:16" ht="15.75">
      <c r="B63" s="335"/>
      <c r="C63" s="357"/>
      <c r="D63" s="407" t="s">
        <v>95</v>
      </c>
      <c r="E63" s="408" t="s">
        <v>114</v>
      </c>
      <c r="F63" s="347"/>
      <c r="G63" s="407" t="s">
        <v>82</v>
      </c>
      <c r="H63" s="409"/>
      <c r="I63" s="1509" t="s">
        <v>121</v>
      </c>
      <c r="J63" s="1510"/>
      <c r="K63" s="409"/>
      <c r="L63" s="407" t="s">
        <v>117</v>
      </c>
      <c r="M63" s="365"/>
      <c r="N63" s="340"/>
    </row>
    <row r="64" spans="2:16">
      <c r="B64" s="1158" t="str">
        <f>B11</f>
        <v>Line</v>
      </c>
      <c r="C64" s="375"/>
      <c r="D64" s="386"/>
      <c r="E64" s="365"/>
      <c r="F64" s="365"/>
      <c r="G64" s="1159" t="s">
        <v>356</v>
      </c>
      <c r="H64" s="365"/>
      <c r="I64" s="365"/>
      <c r="J64" s="365"/>
      <c r="K64" s="365"/>
      <c r="L64" s="365"/>
      <c r="M64" s="365"/>
      <c r="N64" s="340"/>
    </row>
    <row r="65" spans="2:15" ht="15.75" thickBot="1">
      <c r="B65" s="1160" t="str">
        <f>B12</f>
        <v>No.</v>
      </c>
      <c r="C65" s="375"/>
      <c r="D65" s="386" t="s">
        <v>83</v>
      </c>
      <c r="E65" s="410"/>
      <c r="F65" s="410"/>
      <c r="G65" s="365"/>
      <c r="H65" s="365"/>
      <c r="I65" s="369"/>
      <c r="J65" s="365"/>
      <c r="K65" s="365"/>
      <c r="L65" s="365"/>
      <c r="M65" s="365"/>
      <c r="N65" s="340"/>
    </row>
    <row r="66" spans="2:15">
      <c r="B66" s="374">
        <f>+B48+1</f>
        <v>19</v>
      </c>
      <c r="C66" s="375"/>
      <c r="D66" s="418" t="s">
        <v>128</v>
      </c>
      <c r="E66" s="365" t="str">
        <f>"(Worksheet A ln "&amp;'WS A - RB Support'!A23&amp;"."&amp;'WS A - RB Support'!C8&amp;")"</f>
        <v>(Worksheet A ln 14.(b))</v>
      </c>
      <c r="F66" s="365"/>
      <c r="G66" s="383">
        <f>'WS A - RB Support'!C23</f>
        <v>0</v>
      </c>
      <c r="H66" s="383"/>
      <c r="I66" s="369" t="s">
        <v>129</v>
      </c>
      <c r="J66" s="370">
        <v>0</v>
      </c>
      <c r="K66" s="365"/>
      <c r="L66" s="412">
        <f>+J66*G66</f>
        <v>0</v>
      </c>
      <c r="M66" s="365"/>
      <c r="N66" s="340"/>
    </row>
    <row r="67" spans="2:15">
      <c r="B67" s="374">
        <f>+B66+1</f>
        <v>20</v>
      </c>
      <c r="C67" s="375"/>
      <c r="D67" s="418" t="s">
        <v>379</v>
      </c>
      <c r="E67" s="365" t="str">
        <f>"(Worksheet A ln "&amp;'WS A - RB Support'!A23&amp;"."&amp;'WS A - RB Support'!D8&amp;")"</f>
        <v>(Worksheet A ln 14.(c))</v>
      </c>
      <c r="F67" s="365"/>
      <c r="G67" s="412">
        <f>-'WS A - RB Support'!D23</f>
        <v>0</v>
      </c>
      <c r="H67" s="383"/>
      <c r="I67" s="369" t="s">
        <v>129</v>
      </c>
      <c r="J67" s="370">
        <v>0</v>
      </c>
      <c r="K67" s="365"/>
      <c r="L67" s="412">
        <f>+J67*G67</f>
        <v>0</v>
      </c>
      <c r="M67" s="365"/>
      <c r="N67" s="340"/>
    </row>
    <row r="68" spans="2:15">
      <c r="B68" s="374">
        <f t="shared" ref="B68:B74" si="0">+B67+1</f>
        <v>21</v>
      </c>
      <c r="C68" s="427"/>
      <c r="D68" s="1161" t="s">
        <v>130</v>
      </c>
      <c r="E68" s="365" t="str">
        <f>"(Worksheet A ln "&amp;'WS A - RB Support'!A23&amp;"."&amp;'WS A - RB Support'!E8&amp;" &amp; TCOS Ln "&amp;B229&amp;")"</f>
        <v>(Worksheet A ln 14.(d) &amp; TCOS Ln 134)</v>
      </c>
      <c r="F68" s="414"/>
      <c r="G68" s="383">
        <f>'WS A - RB Support'!E23</f>
        <v>45983555.782307699</v>
      </c>
      <c r="H68" s="383"/>
      <c r="I68" s="415" t="s">
        <v>131</v>
      </c>
      <c r="J68" s="370" t="s">
        <v>116</v>
      </c>
      <c r="K68" s="416"/>
      <c r="L68" s="412">
        <f>+L229</f>
        <v>45983555.782307699</v>
      </c>
      <c r="M68" s="416"/>
      <c r="N68" s="340"/>
    </row>
    <row r="69" spans="2:15">
      <c r="B69" s="374">
        <f t="shared" si="0"/>
        <v>22</v>
      </c>
      <c r="C69" s="427"/>
      <c r="D69" s="418" t="s">
        <v>380</v>
      </c>
      <c r="E69" s="365" t="str">
        <f>"(Worksheet A ln "&amp;'WS A - RB Support'!A23&amp;"."&amp;'WS A - RB Support'!F8&amp;")"</f>
        <v>(Worksheet A ln 14.(e))</v>
      </c>
      <c r="F69" s="414"/>
      <c r="G69" s="383">
        <f>-'WS A - RB Support'!F23</f>
        <v>0</v>
      </c>
      <c r="H69" s="383"/>
      <c r="I69" s="415" t="s">
        <v>122</v>
      </c>
      <c r="J69" s="370">
        <f>L231</f>
        <v>1</v>
      </c>
      <c r="K69" s="416"/>
      <c r="L69" s="412">
        <f>+G69*J69</f>
        <v>0</v>
      </c>
      <c r="M69" s="416"/>
      <c r="N69" s="340"/>
    </row>
    <row r="70" spans="2:15">
      <c r="B70" s="374">
        <f>+B69+1</f>
        <v>23</v>
      </c>
      <c r="C70" s="427"/>
      <c r="D70" s="386" t="s">
        <v>132</v>
      </c>
      <c r="E70" s="365" t="str">
        <f>"(Worksheet A ln "&amp;'WS A - RB Support'!A23&amp;"."&amp;'WS A - RB Support'!G8&amp;")"</f>
        <v>(Worksheet A ln 14.(f))</v>
      </c>
      <c r="F70" s="365"/>
      <c r="G70" s="383">
        <f>'WS A - RB Support'!G23</f>
        <v>200787173.56</v>
      </c>
      <c r="H70" s="383"/>
      <c r="I70" s="369" t="s">
        <v>129</v>
      </c>
      <c r="J70" s="370">
        <v>0</v>
      </c>
      <c r="K70" s="365"/>
      <c r="L70" s="412">
        <f>+J70*G70</f>
        <v>0</v>
      </c>
      <c r="M70" s="365"/>
      <c r="N70" s="340"/>
    </row>
    <row r="71" spans="2:15">
      <c r="B71" s="374">
        <f t="shared" si="0"/>
        <v>24</v>
      </c>
      <c r="C71" s="427"/>
      <c r="D71" s="418" t="s">
        <v>377</v>
      </c>
      <c r="E71" s="365" t="str">
        <f>"(Worksheet A ln "&amp;'WS A - RB Support'!A23&amp;"."&amp;'WS A - RB Support'!H8&amp;")"</f>
        <v>(Worksheet A ln 14.(g))</v>
      </c>
      <c r="F71" s="365"/>
      <c r="G71" s="412">
        <f>-'WS A - RB Support'!H23</f>
        <v>0</v>
      </c>
      <c r="H71" s="383"/>
      <c r="I71" s="369" t="s">
        <v>129</v>
      </c>
      <c r="J71" s="370">
        <v>0</v>
      </c>
      <c r="K71" s="365"/>
      <c r="L71" s="412">
        <f>+G71*J71</f>
        <v>0</v>
      </c>
      <c r="M71" s="365"/>
      <c r="N71" s="340"/>
    </row>
    <row r="72" spans="2:15">
      <c r="B72" s="374">
        <f t="shared" si="0"/>
        <v>25</v>
      </c>
      <c r="C72" s="427"/>
      <c r="D72" s="386" t="s">
        <v>133</v>
      </c>
      <c r="E72" s="365" t="str">
        <f>"(Worksheet A ln "&amp;'WS A - RB Support'!A23&amp;"."&amp;'WS A - RB Support'!I8&amp;")"</f>
        <v>(Worksheet A ln 14.(h))</v>
      </c>
      <c r="F72" s="365"/>
      <c r="G72" s="383">
        <f>'WS A - RB Support'!I23</f>
        <v>9693117.6323076915</v>
      </c>
      <c r="H72" s="383"/>
      <c r="I72" s="369" t="s">
        <v>134</v>
      </c>
      <c r="J72" s="370">
        <f>L241</f>
        <v>0.10628793494571442</v>
      </c>
      <c r="K72" s="365"/>
      <c r="L72" s="412">
        <f>+J72*G72</f>
        <v>1030261.4563238773</v>
      </c>
      <c r="M72" s="365"/>
      <c r="N72" s="340"/>
    </row>
    <row r="73" spans="2:15">
      <c r="B73" s="374">
        <f t="shared" si="0"/>
        <v>26</v>
      </c>
      <c r="C73" s="427"/>
      <c r="D73" s="418" t="s">
        <v>378</v>
      </c>
      <c r="E73" s="365" t="str">
        <f>"(Worksheet A ln "&amp;'WS A - RB Support'!A23&amp;"."&amp;'WS A - RB Support'!J8&amp;")"</f>
        <v>(Worksheet A ln 14.(i))</v>
      </c>
      <c r="F73" s="365"/>
      <c r="G73" s="412">
        <f>-'WS A - RB Support'!J23</f>
        <v>-32874.76</v>
      </c>
      <c r="H73" s="383"/>
      <c r="I73" s="369" t="s">
        <v>134</v>
      </c>
      <c r="J73" s="370">
        <f>L241</f>
        <v>0.10628793494571442</v>
      </c>
      <c r="K73" s="365"/>
      <c r="L73" s="412">
        <f>+G73*J73</f>
        <v>-3494.1903522359748</v>
      </c>
      <c r="M73" s="365"/>
      <c r="N73" s="340"/>
    </row>
    <row r="74" spans="2:15" ht="15.75" thickBot="1">
      <c r="B74" s="374">
        <f t="shared" si="0"/>
        <v>27</v>
      </c>
      <c r="C74" s="427"/>
      <c r="D74" s="386" t="s">
        <v>135</v>
      </c>
      <c r="E74" s="365" t="str">
        <f>"(Worksheet A ln "&amp;'WS A - RB Support'!A23&amp;"."&amp;'WS A - RB Support'!K8&amp;")"</f>
        <v>(Worksheet A ln 14.(j))</v>
      </c>
      <c r="F74" s="365"/>
      <c r="G74" s="419">
        <f>'WS A - RB Support'!K23</f>
        <v>6478099.9461538456</v>
      </c>
      <c r="H74" s="383"/>
      <c r="I74" s="369" t="s">
        <v>134</v>
      </c>
      <c r="J74" s="370">
        <f>L241</f>
        <v>0.10628793494571442</v>
      </c>
      <c r="K74" s="365"/>
      <c r="L74" s="513">
        <f>+J74*G74</f>
        <v>688543.86564863601</v>
      </c>
      <c r="M74" s="365"/>
      <c r="N74" s="386"/>
      <c r="O74" s="341"/>
    </row>
    <row r="75" spans="2:15" ht="15.75">
      <c r="B75" s="374">
        <f>+B74+1</f>
        <v>28</v>
      </c>
      <c r="C75" s="427"/>
      <c r="D75" s="386" t="s">
        <v>48</v>
      </c>
      <c r="E75" s="375" t="str">
        <f>"(sum lns "&amp;B66&amp;" to "&amp;B74&amp;")"</f>
        <v>(sum lns 19 to 27)</v>
      </c>
      <c r="F75" s="722"/>
      <c r="G75" s="383">
        <f>SUM(G66:G74)</f>
        <v>262909072.16076922</v>
      </c>
      <c r="H75" s="383"/>
      <c r="I75" s="514" t="s">
        <v>759</v>
      </c>
      <c r="J75" s="421">
        <f>+L75/G75</f>
        <v>0.18142723840567987</v>
      </c>
      <c r="K75" s="365"/>
      <c r="L75" s="383">
        <f>SUM(L66:L74)</f>
        <v>47698866.913927972</v>
      </c>
      <c r="M75" s="365"/>
      <c r="N75" s="386"/>
      <c r="O75" s="341"/>
    </row>
    <row r="76" spans="2:15" ht="15.75">
      <c r="B76" s="374"/>
      <c r="C76" s="375"/>
      <c r="D76" s="386"/>
      <c r="E76" s="1163"/>
      <c r="F76" s="722"/>
      <c r="G76" s="383"/>
      <c r="H76" s="383"/>
      <c r="I76" s="1156" t="s">
        <v>218</v>
      </c>
      <c r="J76" s="422">
        <f>+L68/(G70+G68+G71)</f>
        <v>0.18634120790931274</v>
      </c>
      <c r="K76" s="365"/>
      <c r="L76" s="383"/>
      <c r="M76" s="365"/>
      <c r="N76" s="423"/>
      <c r="O76" s="341"/>
    </row>
    <row r="77" spans="2:15">
      <c r="B77" s="374">
        <f>+B75+1</f>
        <v>29</v>
      </c>
      <c r="C77" s="375"/>
      <c r="D77" s="386" t="s">
        <v>24</v>
      </c>
      <c r="E77" s="410"/>
      <c r="F77" s="410"/>
      <c r="G77" s="383"/>
      <c r="H77" s="424"/>
      <c r="I77" s="369"/>
      <c r="J77" s="425"/>
      <c r="K77" s="365"/>
      <c r="L77" s="383"/>
      <c r="M77" s="365"/>
      <c r="N77" s="365"/>
      <c r="O77" s="347"/>
    </row>
    <row r="78" spans="2:15">
      <c r="B78" s="374">
        <f>+B77+1</f>
        <v>30</v>
      </c>
      <c r="C78" s="375"/>
      <c r="D78" s="418" t="str">
        <f>+D66</f>
        <v xml:space="preserve">  Production</v>
      </c>
      <c r="E78" s="365" t="str">
        <f>"(Worksheet A ln "&amp;'WS A - RB Support'!A42&amp;"."&amp;'WS A - RB Support'!C27&amp;")"</f>
        <v>(Worksheet A ln 28.(b))</v>
      </c>
      <c r="F78" s="365"/>
      <c r="G78" s="383">
        <f>'WS A - RB Support'!C42</f>
        <v>0</v>
      </c>
      <c r="H78" s="383"/>
      <c r="I78" s="369" t="s">
        <v>129</v>
      </c>
      <c r="J78" s="370">
        <v>0</v>
      </c>
      <c r="K78" s="365"/>
      <c r="L78" s="412">
        <f>+J78*G78</f>
        <v>0</v>
      </c>
      <c r="M78" s="365"/>
      <c r="N78" s="365"/>
      <c r="O78" s="347"/>
    </row>
    <row r="79" spans="2:15">
      <c r="B79" s="374">
        <f t="shared" ref="B79:B87" si="1">+B78+1</f>
        <v>31</v>
      </c>
      <c r="C79" s="375"/>
      <c r="D79" s="418" t="s">
        <v>379</v>
      </c>
      <c r="E79" s="365" t="str">
        <f>"(Worksheet A ln "&amp;'WS A - RB Support'!A42&amp;"."&amp;'WS A - RB Support'!D27&amp;")"</f>
        <v>(Worksheet A ln 28.(c))</v>
      </c>
      <c r="F79" s="365"/>
      <c r="G79" s="412">
        <f>-'WS A - RB Support'!D42</f>
        <v>0</v>
      </c>
      <c r="H79" s="383"/>
      <c r="I79" s="369" t="s">
        <v>129</v>
      </c>
      <c r="J79" s="370">
        <v>0</v>
      </c>
      <c r="K79" s="365"/>
      <c r="L79" s="412">
        <f>+J79*G79</f>
        <v>0</v>
      </c>
      <c r="M79" s="365"/>
      <c r="N79" s="365"/>
      <c r="O79" s="347"/>
    </row>
    <row r="80" spans="2:15" ht="15.75">
      <c r="B80" s="374">
        <f t="shared" si="1"/>
        <v>32</v>
      </c>
      <c r="C80" s="427"/>
      <c r="D80" s="1161" t="str">
        <f>D68</f>
        <v xml:space="preserve">  Transmission</v>
      </c>
      <c r="E80" s="365" t="str">
        <f>"(Worksheet A ln "&amp;'WS A - RB Support'!A42&amp;"."&amp;'WS A - RB Support'!E27&amp;" &amp; "&amp;"ln "&amp;'WS A - RB Support'!A64&amp;"."&amp;'WS A - RB Support'!D47&amp;")"</f>
        <v>(Worksheet A ln 28.(d) &amp; ln 43.(c))</v>
      </c>
      <c r="F80" s="414"/>
      <c r="G80" s="417">
        <f>'WS A - RB Support'!E42</f>
        <v>13104411.772307692</v>
      </c>
      <c r="H80" s="383"/>
      <c r="I80" s="1157" t="s">
        <v>27</v>
      </c>
      <c r="J80" s="426">
        <f>L80/G80</f>
        <v>1</v>
      </c>
      <c r="K80" s="416"/>
      <c r="L80" s="412">
        <f>'WS A - RB Support'!D64</f>
        <v>13104411.772307692</v>
      </c>
      <c r="M80" s="416"/>
      <c r="N80" s="365"/>
      <c r="O80" s="347"/>
    </row>
    <row r="81" spans="2:15" ht="15.75">
      <c r="B81" s="374">
        <f t="shared" si="1"/>
        <v>33</v>
      </c>
      <c r="C81" s="427"/>
      <c r="D81" s="418" t="s">
        <v>380</v>
      </c>
      <c r="E81" s="365" t="str">
        <f>"(Worksheet A ln "&amp;'WS A - RB Support'!A42&amp;"."&amp;'WS A - RB Support'!F27&amp;")"</f>
        <v>(Worksheet A ln 28.(e))</v>
      </c>
      <c r="F81" s="414"/>
      <c r="G81" s="412">
        <f>-'WS A - RB Support'!F42</f>
        <v>0</v>
      </c>
      <c r="H81" s="383"/>
      <c r="I81" s="1157" t="s">
        <v>27</v>
      </c>
      <c r="J81" s="370">
        <f>+J80</f>
        <v>1</v>
      </c>
      <c r="K81" s="416"/>
      <c r="L81" s="412">
        <f t="shared" ref="L81:L86" si="2">+J81*G81</f>
        <v>0</v>
      </c>
      <c r="M81" s="416"/>
      <c r="N81" s="365"/>
      <c r="O81" s="347"/>
    </row>
    <row r="82" spans="2:15">
      <c r="B82" s="374">
        <f>+B81+1</f>
        <v>34</v>
      </c>
      <c r="C82" s="427"/>
      <c r="D82" s="386" t="str">
        <f>+D70</f>
        <v xml:space="preserve">  Distribution</v>
      </c>
      <c r="E82" s="365" t="str">
        <f>"(Worksheet A ln "&amp;'WS A - RB Support'!A42&amp;"."&amp;'WS A - RB Support'!G27&amp;")"</f>
        <v>(Worksheet A ln 28.(f))</v>
      </c>
      <c r="F82" s="365"/>
      <c r="G82" s="383">
        <f>'WS A - RB Support'!G42</f>
        <v>70909352.26846154</v>
      </c>
      <c r="H82" s="383"/>
      <c r="I82" s="369" t="s">
        <v>129</v>
      </c>
      <c r="J82" s="370">
        <v>0</v>
      </c>
      <c r="K82" s="365"/>
      <c r="L82" s="412">
        <f t="shared" si="2"/>
        <v>0</v>
      </c>
      <c r="M82" s="365"/>
      <c r="N82" s="365"/>
      <c r="O82" s="347"/>
    </row>
    <row r="83" spans="2:15">
      <c r="B83" s="374">
        <f t="shared" si="1"/>
        <v>35</v>
      </c>
      <c r="C83" s="427"/>
      <c r="D83" s="418" t="s">
        <v>377</v>
      </c>
      <c r="E83" s="365" t="str">
        <f>"(Worksheet A ln "&amp;'WS A - RB Support'!A42&amp;"."&amp;'WS A - RB Support'!H27&amp;")"</f>
        <v>(Worksheet A ln 28.(g))</v>
      </c>
      <c r="F83" s="365"/>
      <c r="G83" s="412">
        <f>-'WS A - RB Support'!H42</f>
        <v>0</v>
      </c>
      <c r="H83" s="383"/>
      <c r="I83" s="369" t="s">
        <v>129</v>
      </c>
      <c r="J83" s="370">
        <v>0</v>
      </c>
      <c r="K83" s="365"/>
      <c r="L83" s="412">
        <f t="shared" si="2"/>
        <v>0</v>
      </c>
      <c r="M83" s="365"/>
      <c r="N83" s="365"/>
      <c r="O83" s="347"/>
    </row>
    <row r="84" spans="2:15">
      <c r="B84" s="374">
        <f t="shared" si="1"/>
        <v>36</v>
      </c>
      <c r="C84" s="427"/>
      <c r="D84" s="386" t="str">
        <f>+D72</f>
        <v xml:space="preserve">  General Plant   </v>
      </c>
      <c r="E84" s="365" t="str">
        <f>"(Worksheet A ln "&amp;'WS A - RB Support'!A42&amp;"."&amp;'WS A - RB Support'!I27&amp;")"</f>
        <v>(Worksheet A ln 28.(h))</v>
      </c>
      <c r="F84" s="365"/>
      <c r="G84" s="368">
        <f>'WS A - RB Support'!I42</f>
        <v>1964474.2600000002</v>
      </c>
      <c r="H84" s="383"/>
      <c r="I84" s="369" t="s">
        <v>134</v>
      </c>
      <c r="J84" s="370">
        <f>L241</f>
        <v>0.10628793494571442</v>
      </c>
      <c r="K84" s="365"/>
      <c r="L84" s="412">
        <f t="shared" si="2"/>
        <v>208799.9123494105</v>
      </c>
      <c r="M84" s="365"/>
      <c r="N84" s="365"/>
      <c r="O84" s="347"/>
    </row>
    <row r="85" spans="2:15">
      <c r="B85" s="374">
        <f t="shared" si="1"/>
        <v>37</v>
      </c>
      <c r="C85" s="427"/>
      <c r="D85" s="418" t="s">
        <v>378</v>
      </c>
      <c r="E85" s="365" t="str">
        <f>"(Worksheet A ln "&amp;'WS A - RB Support'!A42&amp;"."&amp;'WS A - RB Support'!J27&amp;")"</f>
        <v>(Worksheet A ln 28.(i))</v>
      </c>
      <c r="F85" s="365"/>
      <c r="G85" s="412">
        <f>-'WS A - RB Support'!J42</f>
        <v>-4540.7500000000009</v>
      </c>
      <c r="H85" s="383"/>
      <c r="I85" s="369" t="s">
        <v>134</v>
      </c>
      <c r="J85" s="370">
        <f>L241</f>
        <v>0.10628793494571442</v>
      </c>
      <c r="K85" s="365"/>
      <c r="L85" s="412">
        <f t="shared" si="2"/>
        <v>-482.62694060475286</v>
      </c>
      <c r="M85" s="365"/>
      <c r="N85" s="365"/>
      <c r="O85" s="347"/>
    </row>
    <row r="86" spans="2:15" ht="15.75" thickBot="1">
      <c r="B86" s="374">
        <f t="shared" si="1"/>
        <v>38</v>
      </c>
      <c r="C86" s="427"/>
      <c r="D86" s="386" t="str">
        <f>+D74</f>
        <v xml:space="preserve">  Intangible Plant</v>
      </c>
      <c r="E86" s="365" t="str">
        <f>"(Worksheet A ln "&amp;'WS A - RB Support'!A42&amp;"."&amp;'WS A - RB Support'!K27&amp;")"</f>
        <v>(Worksheet A ln 28.(j))</v>
      </c>
      <c r="F86" s="365"/>
      <c r="G86" s="419">
        <f>'WS A - RB Support'!K42</f>
        <v>2616963.3446153845</v>
      </c>
      <c r="H86" s="383"/>
      <c r="I86" s="369" t="s">
        <v>134</v>
      </c>
      <c r="J86" s="370">
        <f>L241</f>
        <v>0.10628793494571442</v>
      </c>
      <c r="K86" s="365"/>
      <c r="L86" s="513">
        <f t="shared" si="2"/>
        <v>278151.62972779921</v>
      </c>
      <c r="M86" s="365"/>
      <c r="N86" s="365"/>
      <c r="O86" s="347"/>
    </row>
    <row r="87" spans="2:15">
      <c r="B87" s="374">
        <f t="shared" si="1"/>
        <v>39</v>
      </c>
      <c r="C87" s="427"/>
      <c r="D87" s="386" t="s">
        <v>47</v>
      </c>
      <c r="E87" s="1140" t="str">
        <f>"(sum lns "&amp;B78&amp;" to "&amp;B86&amp;")"</f>
        <v>(sum lns 30 to 38)</v>
      </c>
      <c r="F87" s="720"/>
      <c r="G87" s="383">
        <f>SUM(G78:G86)</f>
        <v>88590660.895384625</v>
      </c>
      <c r="H87" s="383"/>
      <c r="I87" s="369"/>
      <c r="J87" s="365"/>
      <c r="K87" s="383"/>
      <c r="L87" s="383">
        <f>SUM(L78:L86)</f>
        <v>13590880.687444298</v>
      </c>
      <c r="M87" s="365"/>
      <c r="N87" s="365"/>
      <c r="O87" s="347"/>
    </row>
    <row r="88" spans="2:15">
      <c r="B88" s="374"/>
      <c r="C88" s="375"/>
      <c r="D88" s="340"/>
      <c r="E88" s="1164"/>
      <c r="F88" s="720"/>
      <c r="G88" s="383"/>
      <c r="H88" s="383"/>
      <c r="I88" s="369"/>
      <c r="J88" s="428"/>
      <c r="K88" s="365"/>
      <c r="L88" s="383"/>
      <c r="M88" s="365"/>
      <c r="N88" s="365"/>
      <c r="O88" s="347"/>
    </row>
    <row r="89" spans="2:15">
      <c r="B89" s="374">
        <f>+B87+1</f>
        <v>40</v>
      </c>
      <c r="C89" s="375"/>
      <c r="D89" s="386" t="s">
        <v>84</v>
      </c>
      <c r="E89" s="410"/>
      <c r="F89" s="410"/>
      <c r="G89" s="383"/>
      <c r="H89" s="383"/>
      <c r="I89" s="369"/>
      <c r="J89" s="365"/>
      <c r="K89" s="365"/>
      <c r="L89" s="383"/>
      <c r="M89" s="365"/>
      <c r="N89" s="365"/>
      <c r="O89" s="347"/>
    </row>
    <row r="90" spans="2:15">
      <c r="B90" s="374">
        <f t="shared" ref="B90:B95" si="3">+B89+1</f>
        <v>41</v>
      </c>
      <c r="C90" s="427"/>
      <c r="D90" s="418" t="str">
        <f>+D78</f>
        <v xml:space="preserve">  Production</v>
      </c>
      <c r="E90" s="365" t="str">
        <f>" (ln "&amp;B66&amp;" + ln "&amp;B67&amp;" - ln "&amp;B78&amp;" - ln "&amp;B79&amp;")"</f>
        <v xml:space="preserve"> (ln 19 + ln 20 - ln 30 - ln 31)</v>
      </c>
      <c r="F90" s="365"/>
      <c r="G90" s="383">
        <f>G66+G67-G78-G79</f>
        <v>0</v>
      </c>
      <c r="H90" s="383"/>
      <c r="I90" s="369"/>
      <c r="J90" s="429"/>
      <c r="K90" s="365"/>
      <c r="L90" s="383">
        <f>L66+L67-L78-L79</f>
        <v>0</v>
      </c>
      <c r="M90" s="365"/>
      <c r="N90" s="365"/>
      <c r="O90" s="347"/>
    </row>
    <row r="91" spans="2:15">
      <c r="B91" s="374">
        <f t="shared" si="3"/>
        <v>42</v>
      </c>
      <c r="C91" s="427"/>
      <c r="D91" s="418" t="str">
        <f>+D80</f>
        <v xml:space="preserve">  Transmission</v>
      </c>
      <c r="E91" s="365" t="str">
        <f>" (ln "&amp;B68&amp;" + ln "&amp;B69&amp;" - ln "&amp;B80&amp;" - ln "&amp;B81&amp;")"</f>
        <v xml:space="preserve"> (ln 21 + ln 22 - ln 32 - ln 33)</v>
      </c>
      <c r="F91" s="365"/>
      <c r="G91" s="383">
        <f>+G68+G69-G80-G81</f>
        <v>32879144.010000005</v>
      </c>
      <c r="H91" s="383"/>
      <c r="I91" s="369"/>
      <c r="J91" s="426"/>
      <c r="K91" s="365"/>
      <c r="L91" s="383">
        <f>+L68+L69-L80-L81</f>
        <v>32879144.010000005</v>
      </c>
      <c r="M91" s="365"/>
      <c r="N91" s="365"/>
      <c r="O91" s="347"/>
    </row>
    <row r="92" spans="2:15">
      <c r="B92" s="374">
        <f>+B91+1</f>
        <v>43</v>
      </c>
      <c r="C92" s="427"/>
      <c r="D92" s="418" t="str">
        <f>+D82</f>
        <v xml:space="preserve">  Distribution</v>
      </c>
      <c r="E92" s="365" t="str">
        <f>" (ln "&amp;B70&amp;" + ln "&amp;B71&amp;" - ln "&amp;B82&amp;" - ln "&amp;B83&amp;")"</f>
        <v xml:space="preserve"> (ln 23 + ln 24 - ln 34 - ln 35)</v>
      </c>
      <c r="F92" s="365"/>
      <c r="G92" s="383">
        <f>+G70+G71-G82-G83</f>
        <v>129877821.29153846</v>
      </c>
      <c r="H92" s="383"/>
      <c r="I92" s="369"/>
      <c r="J92" s="428"/>
      <c r="K92" s="365"/>
      <c r="L92" s="383">
        <f>+L70+L71-L82-L83</f>
        <v>0</v>
      </c>
      <c r="M92" s="365"/>
      <c r="N92" s="340"/>
      <c r="O92" s="347"/>
    </row>
    <row r="93" spans="2:15">
      <c r="B93" s="374">
        <f t="shared" si="3"/>
        <v>44</v>
      </c>
      <c r="C93" s="427"/>
      <c r="D93" s="418" t="str">
        <f>+D84</f>
        <v xml:space="preserve">  General Plant   </v>
      </c>
      <c r="E93" s="365" t="str">
        <f>" (ln "&amp;B72&amp;" + ln "&amp;B73&amp;" - ln "&amp;B84&amp;" - ln "&amp;B85&amp;")"</f>
        <v xml:space="preserve"> (ln 25 + ln 26 - ln 36 - ln 37)</v>
      </c>
      <c r="F93" s="365"/>
      <c r="G93" s="383">
        <f>+G72+G73-G84-G85</f>
        <v>7700309.3623076919</v>
      </c>
      <c r="H93" s="383"/>
      <c r="I93" s="369"/>
      <c r="J93" s="428"/>
      <c r="K93" s="365"/>
      <c r="L93" s="383">
        <f>+L72+L73-L84-L85</f>
        <v>818449.9805628357</v>
      </c>
      <c r="M93" s="365"/>
      <c r="N93" s="365"/>
      <c r="O93" s="347"/>
    </row>
    <row r="94" spans="2:15" ht="15.75" thickBot="1">
      <c r="B94" s="374">
        <f t="shared" si="3"/>
        <v>45</v>
      </c>
      <c r="C94" s="427"/>
      <c r="D94" s="418" t="str">
        <f>+D86</f>
        <v xml:space="preserve">  Intangible Plant</v>
      </c>
      <c r="E94" s="365" t="str">
        <f>" (ln "&amp;B74&amp;" - ln "&amp;B86&amp;")"</f>
        <v xml:space="preserve"> (ln 27 - ln 38)</v>
      </c>
      <c r="F94" s="365"/>
      <c r="G94" s="419">
        <f>+G74-G86</f>
        <v>3861136.6015384612</v>
      </c>
      <c r="H94" s="383"/>
      <c r="I94" s="369"/>
      <c r="J94" s="428"/>
      <c r="K94" s="365"/>
      <c r="L94" s="419">
        <f>+L74-L86</f>
        <v>410392.2359208368</v>
      </c>
      <c r="M94" s="365"/>
      <c r="N94" s="365"/>
      <c r="O94" s="347"/>
    </row>
    <row r="95" spans="2:15" ht="15.75">
      <c r="B95" s="374">
        <f t="shared" si="3"/>
        <v>46</v>
      </c>
      <c r="C95" s="427"/>
      <c r="D95" s="418" t="s">
        <v>46</v>
      </c>
      <c r="E95" s="418" t="str">
        <f>"(sum lns "&amp;B90&amp;" to "&amp;B94&amp;")"</f>
        <v>(sum lns 41 to 45)</v>
      </c>
      <c r="F95" s="365"/>
      <c r="G95" s="383">
        <f>SUM(G90:G94)</f>
        <v>174318411.26538461</v>
      </c>
      <c r="H95" s="383"/>
      <c r="I95" s="514" t="s">
        <v>760</v>
      </c>
      <c r="J95" s="421">
        <f>+L95/G95</f>
        <v>0.19566485248971915</v>
      </c>
      <c r="K95" s="365"/>
      <c r="L95" s="383">
        <f>SUM(L90:L94)</f>
        <v>34107986.22648368</v>
      </c>
      <c r="M95" s="365"/>
      <c r="N95" s="365"/>
      <c r="O95" s="347"/>
    </row>
    <row r="96" spans="2:15">
      <c r="B96" s="374"/>
      <c r="C96" s="375"/>
      <c r="D96" s="386"/>
      <c r="E96" s="365"/>
      <c r="F96" s="365"/>
      <c r="G96" s="383"/>
      <c r="H96" s="383"/>
      <c r="I96" s="445"/>
      <c r="J96" s="433"/>
      <c r="K96" s="365"/>
      <c r="L96" s="383"/>
      <c r="M96" s="365"/>
      <c r="N96" s="365"/>
      <c r="O96" s="347"/>
    </row>
    <row r="97" spans="2:15">
      <c r="B97" s="374"/>
      <c r="C97" s="375"/>
      <c r="D97" s="340"/>
      <c r="E97" s="340"/>
      <c r="F97" s="340"/>
      <c r="G97" s="603"/>
      <c r="H97" s="603"/>
      <c r="I97" s="1163"/>
      <c r="J97" s="603"/>
      <c r="K97" s="603"/>
      <c r="L97" s="603"/>
      <c r="M97" s="434"/>
      <c r="N97" s="365"/>
      <c r="O97" s="347"/>
    </row>
    <row r="98" spans="2:15">
      <c r="B98" s="374">
        <f>+B95+1</f>
        <v>47</v>
      </c>
      <c r="C98" s="375"/>
      <c r="D98" s="386" t="s">
        <v>328</v>
      </c>
      <c r="E98" s="365" t="s">
        <v>305</v>
      </c>
      <c r="F98" s="369"/>
      <c r="G98" s="603"/>
      <c r="H98" s="603"/>
      <c r="I98" s="1163"/>
      <c r="J98" s="603"/>
      <c r="K98" s="603"/>
      <c r="L98" s="603"/>
      <c r="M98" s="434"/>
      <c r="N98" s="365"/>
      <c r="O98" s="347"/>
    </row>
    <row r="99" spans="2:15">
      <c r="B99" s="374">
        <f t="shared" ref="B99:B104" si="4">+B98+1</f>
        <v>48</v>
      </c>
      <c r="C99" s="427"/>
      <c r="D99" s="418" t="s">
        <v>195</v>
      </c>
      <c r="E99" s="365" t="s">
        <v>539</v>
      </c>
      <c r="F99" s="365"/>
      <c r="G99" s="383">
        <f>-'WS B ADIT &amp; ITC'!I17</f>
        <v>0</v>
      </c>
      <c r="H99" s="383"/>
      <c r="I99" s="369" t="s">
        <v>129</v>
      </c>
      <c r="J99" s="370"/>
      <c r="K99" s="365"/>
      <c r="L99" s="383">
        <f>'WS B ADIT &amp; ITC'!I20</f>
        <v>0</v>
      </c>
      <c r="M99" s="365"/>
      <c r="N99" s="365"/>
      <c r="O99" s="347"/>
    </row>
    <row r="100" spans="2:15">
      <c r="B100" s="374">
        <f t="shared" si="4"/>
        <v>49</v>
      </c>
      <c r="C100" s="427"/>
      <c r="D100" s="418" t="s">
        <v>196</v>
      </c>
      <c r="E100" s="365" t="s">
        <v>540</v>
      </c>
      <c r="F100" s="365"/>
      <c r="G100" s="383">
        <f>-'WS B ADIT &amp; ITC'!I25</f>
        <v>-29829832.894999996</v>
      </c>
      <c r="H100" s="383"/>
      <c r="I100" s="369" t="s">
        <v>131</v>
      </c>
      <c r="J100" s="370"/>
      <c r="K100" s="365"/>
      <c r="L100" s="383">
        <f>-'WS B ADIT &amp; ITC'!I28</f>
        <v>-7302987.4276393428</v>
      </c>
      <c r="M100" s="365"/>
      <c r="N100" s="365"/>
      <c r="O100" s="347"/>
    </row>
    <row r="101" spans="2:15">
      <c r="B101" s="374">
        <f t="shared" si="4"/>
        <v>50</v>
      </c>
      <c r="C101" s="427"/>
      <c r="D101" s="418" t="s">
        <v>197</v>
      </c>
      <c r="E101" s="365" t="s">
        <v>541</v>
      </c>
      <c r="F101" s="365"/>
      <c r="G101" s="383">
        <f>-'WS B ADIT &amp; ITC'!I33</f>
        <v>-3756506.71</v>
      </c>
      <c r="H101" s="383"/>
      <c r="I101" s="369" t="s">
        <v>131</v>
      </c>
      <c r="J101" s="370"/>
      <c r="K101" s="365"/>
      <c r="L101" s="383">
        <f>-'WS B ADIT &amp; ITC'!I36</f>
        <v>-194986.20021713339</v>
      </c>
      <c r="M101" s="365"/>
      <c r="N101" s="365"/>
      <c r="O101" s="347"/>
    </row>
    <row r="102" spans="2:15">
      <c r="B102" s="374">
        <f t="shared" si="4"/>
        <v>51</v>
      </c>
      <c r="C102" s="427"/>
      <c r="D102" s="418" t="s">
        <v>198</v>
      </c>
      <c r="E102" s="365" t="s">
        <v>542</v>
      </c>
      <c r="F102" s="365"/>
      <c r="G102" s="383">
        <f>'WS B ADIT &amp; ITC'!I41</f>
        <v>3520713.47</v>
      </c>
      <c r="H102" s="383"/>
      <c r="I102" s="369" t="s">
        <v>131</v>
      </c>
      <c r="J102" s="370"/>
      <c r="K102" s="365"/>
      <c r="L102" s="383">
        <f>'WS B ADIT &amp; ITC'!I44</f>
        <v>3693525.0183731983</v>
      </c>
      <c r="M102" s="365"/>
      <c r="N102" s="365"/>
      <c r="O102" s="347"/>
    </row>
    <row r="103" spans="2:15" ht="15.75" thickBot="1">
      <c r="B103" s="374">
        <f t="shared" si="4"/>
        <v>52</v>
      </c>
      <c r="C103" s="427"/>
      <c r="D103" s="499" t="s">
        <v>136</v>
      </c>
      <c r="E103" s="365" t="s">
        <v>543</v>
      </c>
      <c r="F103" s="340"/>
      <c r="G103" s="419">
        <f>-'WS B ADIT &amp; ITC'!I51</f>
        <v>-1</v>
      </c>
      <c r="H103" s="383"/>
      <c r="I103" s="369" t="s">
        <v>131</v>
      </c>
      <c r="J103" s="370"/>
      <c r="K103" s="365"/>
      <c r="L103" s="419">
        <f>-'WS B ADIT &amp; ITC'!I52</f>
        <v>0</v>
      </c>
      <c r="M103" s="435"/>
      <c r="N103" s="365"/>
      <c r="O103" s="347"/>
    </row>
    <row r="104" spans="2:15">
      <c r="B104" s="374">
        <f t="shared" si="4"/>
        <v>53</v>
      </c>
      <c r="C104" s="427"/>
      <c r="D104" s="418" t="s">
        <v>93</v>
      </c>
      <c r="E104" s="418" t="str">
        <f>"(sum lns "&amp;B99&amp;" to "&amp;B103&amp;")"</f>
        <v>(sum lns 48 to 52)</v>
      </c>
      <c r="F104" s="365"/>
      <c r="G104" s="383">
        <f>SUM(G99:G103)</f>
        <v>-30065627.134999998</v>
      </c>
      <c r="H104" s="603"/>
      <c r="I104" s="369"/>
      <c r="J104" s="437"/>
      <c r="K104" s="365"/>
      <c r="L104" s="383">
        <f>SUM(L99:L103)</f>
        <v>-3804448.6094832779</v>
      </c>
      <c r="M104" s="365"/>
      <c r="N104" s="438"/>
    </row>
    <row r="105" spans="2:15">
      <c r="B105" s="374"/>
      <c r="C105" s="375"/>
      <c r="D105" s="418"/>
      <c r="E105" s="365"/>
      <c r="F105" s="365"/>
      <c r="G105" s="383"/>
      <c r="H105" s="603"/>
      <c r="I105" s="369"/>
      <c r="J105" s="428"/>
      <c r="K105" s="365"/>
      <c r="L105" s="383"/>
      <c r="M105" s="365"/>
      <c r="N105" s="340"/>
    </row>
    <row r="106" spans="2:15">
      <c r="B106" s="374">
        <f>+B104+1</f>
        <v>54</v>
      </c>
      <c r="C106" s="375"/>
      <c r="D106" s="418" t="s">
        <v>207</v>
      </c>
      <c r="E106" s="365" t="str">
        <f>"(Worksheet A ln "&amp;'WS A - RB Support'!A69&amp;"."&amp;'WS A - RB Support'!F68&amp;" &amp; "&amp;"ln "&amp;'WS A - RB Support'!A71&amp;"."&amp;'WS A - RB Support'!F68&amp;")"</f>
        <v>(Worksheet A ln 44.(e) &amp; ln 45.(e))</v>
      </c>
      <c r="F106" s="365"/>
      <c r="G106" s="383">
        <f>'WS A - RB Support'!F69</f>
        <v>187481</v>
      </c>
      <c r="H106" s="603"/>
      <c r="I106" s="369" t="s">
        <v>131</v>
      </c>
      <c r="J106" s="370"/>
      <c r="K106" s="365"/>
      <c r="L106" s="383">
        <f>'WS A - RB Support'!F71</f>
        <v>0</v>
      </c>
      <c r="M106" s="365"/>
      <c r="N106" s="340"/>
    </row>
    <row r="107" spans="2:15">
      <c r="B107" s="374"/>
      <c r="C107" s="375"/>
      <c r="D107" s="418"/>
      <c r="E107" s="365"/>
      <c r="F107" s="365"/>
      <c r="G107" s="383"/>
      <c r="H107" s="603"/>
      <c r="I107" s="369"/>
      <c r="J107" s="370"/>
      <c r="K107" s="365"/>
      <c r="L107" s="383"/>
      <c r="M107" s="365"/>
      <c r="N107" s="340"/>
    </row>
    <row r="108" spans="2:15">
      <c r="B108" s="374">
        <f>+B106+1</f>
        <v>55</v>
      </c>
      <c r="C108" s="375"/>
      <c r="D108" s="418" t="s">
        <v>329</v>
      </c>
      <c r="E108" s="365" t="str">
        <f>"(Worksheet A ln "&amp;'WS A - RB Support'!A80&amp;"."&amp;'WS A - RB Support'!F68&amp;")"</f>
        <v>(Worksheet A ln 51.(e))</v>
      </c>
      <c r="F108" s="365"/>
      <c r="G108" s="383">
        <f>'WS A - RB Support'!F80</f>
        <v>0</v>
      </c>
      <c r="H108" s="603"/>
      <c r="I108" s="369" t="s">
        <v>131</v>
      </c>
      <c r="J108" s="365"/>
      <c r="K108" s="365"/>
      <c r="L108" s="383">
        <f>+G108</f>
        <v>0</v>
      </c>
      <c r="M108" s="365"/>
      <c r="N108" s="340"/>
    </row>
    <row r="109" spans="2:15">
      <c r="B109" s="374"/>
      <c r="C109" s="375"/>
      <c r="D109" s="418"/>
      <c r="E109" s="365"/>
      <c r="F109" s="365"/>
      <c r="G109" s="383"/>
      <c r="H109" s="603"/>
      <c r="I109" s="369"/>
      <c r="J109" s="365"/>
      <c r="K109" s="365"/>
      <c r="L109" s="383"/>
      <c r="M109" s="365"/>
      <c r="N109" s="340"/>
    </row>
    <row r="110" spans="2:15" ht="14.25" customHeight="1">
      <c r="B110" s="374">
        <f>+B108+1</f>
        <v>56</v>
      </c>
      <c r="C110" s="427"/>
      <c r="D110" s="494" t="s">
        <v>748</v>
      </c>
      <c r="E110" s="365" t="str">
        <f>"(Worksheet A ln "&amp;'WS A - RB Support'!A87&amp;"."&amp;'WS A - RB Support'!F68&amp;")"</f>
        <v>(Worksheet A ln 54.(e))</v>
      </c>
      <c r="F110" s="365"/>
      <c r="G110" s="368">
        <f>-'WS A - RB Support'!F87</f>
        <v>0</v>
      </c>
      <c r="H110" s="383"/>
      <c r="I110" s="369" t="s">
        <v>134</v>
      </c>
      <c r="J110" s="370">
        <f>L241</f>
        <v>0.10628793494571442</v>
      </c>
      <c r="K110" s="365"/>
      <c r="L110" s="368">
        <f>G110*J110</f>
        <v>0</v>
      </c>
      <c r="M110" s="365"/>
      <c r="N110" s="340"/>
    </row>
    <row r="111" spans="2:15">
      <c r="B111" s="374"/>
      <c r="C111" s="375"/>
      <c r="D111" s="418"/>
      <c r="E111" s="365"/>
      <c r="F111" s="365"/>
      <c r="G111" s="383"/>
      <c r="H111" s="603"/>
      <c r="I111" s="369"/>
      <c r="J111" s="365"/>
      <c r="K111" s="365"/>
      <c r="L111" s="383"/>
      <c r="M111" s="365"/>
      <c r="N111" s="340"/>
    </row>
    <row r="112" spans="2:15">
      <c r="B112" s="374">
        <f>+B110+1</f>
        <v>57</v>
      </c>
      <c r="C112" s="375"/>
      <c r="D112" s="418" t="s">
        <v>94</v>
      </c>
      <c r="E112" s="365" t="s">
        <v>500</v>
      </c>
      <c r="F112" s="365"/>
      <c r="G112" s="383"/>
      <c r="H112" s="603"/>
      <c r="I112" s="369"/>
      <c r="J112" s="365"/>
      <c r="K112" s="365"/>
      <c r="L112" s="383"/>
      <c r="M112" s="365"/>
      <c r="N112" s="340"/>
    </row>
    <row r="113" spans="2:14">
      <c r="B113" s="374">
        <f t="shared" ref="B113:B120" si="5">+B112+1</f>
        <v>58</v>
      </c>
      <c r="C113" s="427"/>
      <c r="D113" s="418" t="s">
        <v>206</v>
      </c>
      <c r="E113" s="340" t="str">
        <f>"(1/8 * ln "&amp;B149&amp;")"</f>
        <v>(1/8 * ln 78)</v>
      </c>
      <c r="F113" s="340"/>
      <c r="G113" s="383">
        <f>+G149/8</f>
        <v>84943.792499999996</v>
      </c>
      <c r="H113" s="365"/>
      <c r="I113" s="369"/>
      <c r="J113" s="428"/>
      <c r="K113" s="365"/>
      <c r="L113" s="383">
        <f>+L149/8</f>
        <v>84943.792499999996</v>
      </c>
      <c r="M113" s="360"/>
      <c r="N113" s="340"/>
    </row>
    <row r="114" spans="2:14">
      <c r="B114" s="374">
        <f t="shared" si="5"/>
        <v>59</v>
      </c>
      <c r="C114" s="427"/>
      <c r="D114" s="418" t="s">
        <v>337</v>
      </c>
      <c r="E114" s="365" t="s">
        <v>544</v>
      </c>
      <c r="F114" s="365"/>
      <c r="G114" s="383">
        <f>'WS C  - Working Capital'!I17</f>
        <v>957.5</v>
      </c>
      <c r="H114" s="603"/>
      <c r="I114" s="369" t="s">
        <v>122</v>
      </c>
      <c r="J114" s="370">
        <f>L231</f>
        <v>1</v>
      </c>
      <c r="K114" s="365"/>
      <c r="L114" s="383">
        <f>+J114*G114</f>
        <v>957.5</v>
      </c>
      <c r="M114" s="365"/>
      <c r="N114" s="340"/>
    </row>
    <row r="115" spans="2:14">
      <c r="B115" s="374">
        <f t="shared" si="5"/>
        <v>60</v>
      </c>
      <c r="C115" s="427"/>
      <c r="D115" s="418" t="s">
        <v>338</v>
      </c>
      <c r="E115" s="365" t="s">
        <v>545</v>
      </c>
      <c r="F115" s="365"/>
      <c r="G115" s="383">
        <f>'WS C  - Working Capital'!I19</f>
        <v>1644</v>
      </c>
      <c r="H115" s="603"/>
      <c r="I115" s="369" t="s">
        <v>134</v>
      </c>
      <c r="J115" s="370">
        <f>L241</f>
        <v>0.10628793494571442</v>
      </c>
      <c r="K115" s="365"/>
      <c r="L115" s="383">
        <f>+J115*G115</f>
        <v>174.73736505075451</v>
      </c>
      <c r="M115" s="365"/>
      <c r="N115" s="340"/>
    </row>
    <row r="116" spans="2:14">
      <c r="B116" s="374">
        <f t="shared" si="5"/>
        <v>61</v>
      </c>
      <c r="C116" s="427"/>
      <c r="D116" s="418" t="s">
        <v>532</v>
      </c>
      <c r="E116" s="365" t="s">
        <v>546</v>
      </c>
      <c r="F116" s="365"/>
      <c r="G116" s="383">
        <f>'WS C  - Working Capital'!I21</f>
        <v>0</v>
      </c>
      <c r="H116" s="603"/>
      <c r="I116" s="369" t="s">
        <v>759</v>
      </c>
      <c r="J116" s="370">
        <f>J75</f>
        <v>0.18142723840567987</v>
      </c>
      <c r="K116" s="365"/>
      <c r="L116" s="383">
        <f>+J116*G116</f>
        <v>0</v>
      </c>
      <c r="M116" s="365"/>
      <c r="N116" s="340"/>
    </row>
    <row r="117" spans="2:14">
      <c r="B117" s="374">
        <f t="shared" si="5"/>
        <v>62</v>
      </c>
      <c r="C117" s="427"/>
      <c r="D117" s="418" t="s">
        <v>210</v>
      </c>
      <c r="E117" s="365" t="s">
        <v>576</v>
      </c>
      <c r="F117" s="365"/>
      <c r="G117" s="383">
        <f>'WS C  - Working Capital'!J31</f>
        <v>6389906.1600000001</v>
      </c>
      <c r="H117" s="603"/>
      <c r="I117" s="369" t="s">
        <v>134</v>
      </c>
      <c r="J117" s="370">
        <f>L241</f>
        <v>0.10628793494571442</v>
      </c>
      <c r="K117" s="365"/>
      <c r="L117" s="383">
        <f>+J117*G117</f>
        <v>679169.93024329992</v>
      </c>
      <c r="M117" s="365"/>
      <c r="N117" s="340"/>
    </row>
    <row r="118" spans="2:14">
      <c r="B118" s="374">
        <f t="shared" si="5"/>
        <v>63</v>
      </c>
      <c r="C118" s="427"/>
      <c r="D118" s="418" t="s">
        <v>211</v>
      </c>
      <c r="E118" s="365" t="s">
        <v>575</v>
      </c>
      <c r="F118" s="365"/>
      <c r="G118" s="383">
        <f>'WS C  - Working Capital'!I31</f>
        <v>134365.46400000001</v>
      </c>
      <c r="H118" s="603"/>
      <c r="I118" s="369" t="s">
        <v>759</v>
      </c>
      <c r="J118" s="370">
        <f>J75</f>
        <v>0.18142723840567987</v>
      </c>
      <c r="K118" s="365"/>
      <c r="L118" s="383">
        <f>+G118*J118</f>
        <v>24377.555070617796</v>
      </c>
      <c r="M118" s="365"/>
      <c r="N118" s="340"/>
    </row>
    <row r="119" spans="2:14">
      <c r="B119" s="374">
        <f t="shared" si="5"/>
        <v>64</v>
      </c>
      <c r="C119" s="427"/>
      <c r="D119" s="418" t="s">
        <v>307</v>
      </c>
      <c r="E119" s="365" t="s">
        <v>577</v>
      </c>
      <c r="F119" s="365"/>
      <c r="G119" s="383">
        <f>'WS C  - Working Capital'!G31</f>
        <v>0</v>
      </c>
      <c r="H119" s="603"/>
      <c r="I119" s="369" t="s">
        <v>131</v>
      </c>
      <c r="J119" s="370">
        <v>1</v>
      </c>
      <c r="K119" s="365"/>
      <c r="L119" s="383">
        <f>+G119*J119</f>
        <v>0</v>
      </c>
      <c r="M119" s="365"/>
      <c r="N119" s="340"/>
    </row>
    <row r="120" spans="2:14" ht="15.75" thickBot="1">
      <c r="B120" s="374">
        <f t="shared" si="5"/>
        <v>65</v>
      </c>
      <c r="C120" s="427"/>
      <c r="D120" s="418" t="s">
        <v>106</v>
      </c>
      <c r="E120" s="365" t="s">
        <v>578</v>
      </c>
      <c r="F120" s="365"/>
      <c r="G120" s="419">
        <f>'WS C  - Working Capital'!E31</f>
        <v>-4240102.0249999994</v>
      </c>
      <c r="H120" s="383"/>
      <c r="I120" s="369" t="s">
        <v>129</v>
      </c>
      <c r="J120" s="370">
        <v>0</v>
      </c>
      <c r="K120" s="365"/>
      <c r="L120" s="419">
        <f>+G120*J120</f>
        <v>0</v>
      </c>
      <c r="M120" s="365"/>
      <c r="N120" s="340"/>
    </row>
    <row r="121" spans="2:14">
      <c r="B121" s="374">
        <f>+B120+1</f>
        <v>66</v>
      </c>
      <c r="C121" s="427"/>
      <c r="D121" s="418" t="s">
        <v>45</v>
      </c>
      <c r="E121" s="418" t="str">
        <f>"(sum lns "&amp;B113&amp;" to "&amp;B120&amp;")"</f>
        <v>(sum lns 58 to 65)</v>
      </c>
      <c r="F121" s="360"/>
      <c r="G121" s="383">
        <f>SUM(G113:G120)</f>
        <v>2371714.8915000008</v>
      </c>
      <c r="H121" s="360"/>
      <c r="I121" s="375"/>
      <c r="J121" s="360"/>
      <c r="K121" s="360"/>
      <c r="L121" s="383">
        <f>SUM(L113:L120)</f>
        <v>789623.51517896855</v>
      </c>
      <c r="M121" s="360"/>
      <c r="N121" s="340"/>
    </row>
    <row r="122" spans="2:14">
      <c r="B122" s="374"/>
      <c r="C122" s="375"/>
      <c r="D122" s="418"/>
      <c r="E122" s="360"/>
      <c r="F122" s="360"/>
      <c r="G122" s="383"/>
      <c r="H122" s="360"/>
      <c r="I122" s="375"/>
      <c r="J122" s="360"/>
      <c r="K122" s="360"/>
      <c r="L122" s="383"/>
      <c r="M122" s="360"/>
      <c r="N122" s="340"/>
    </row>
    <row r="123" spans="2:14">
      <c r="B123" s="374">
        <f>+B121+1</f>
        <v>67</v>
      </c>
      <c r="C123" s="375"/>
      <c r="D123" s="418" t="s">
        <v>32</v>
      </c>
      <c r="E123" s="386" t="s">
        <v>547</v>
      </c>
      <c r="F123" s="360"/>
      <c r="G123" s="383">
        <f>+'WS D IPP Credits'!C21</f>
        <v>0</v>
      </c>
      <c r="H123" s="360"/>
      <c r="I123" s="491" t="s">
        <v>131</v>
      </c>
      <c r="J123" s="370">
        <v>1</v>
      </c>
      <c r="K123" s="365"/>
      <c r="L123" s="383">
        <f>+J123*G123</f>
        <v>0</v>
      </c>
      <c r="M123" s="360"/>
      <c r="N123" s="340"/>
    </row>
    <row r="124" spans="2:14" ht="15.75" thickBot="1">
      <c r="B124" s="374"/>
      <c r="C124" s="340"/>
      <c r="D124" s="499"/>
      <c r="E124" s="365"/>
      <c r="F124" s="365"/>
      <c r="G124" s="419"/>
      <c r="H124" s="365"/>
      <c r="I124" s="369"/>
      <c r="J124" s="365"/>
      <c r="K124" s="365"/>
      <c r="L124" s="419"/>
      <c r="M124" s="365"/>
      <c r="N124" s="340"/>
    </row>
    <row r="125" spans="2:14" ht="15.75" thickBot="1">
      <c r="B125" s="374">
        <f>+B123+1</f>
        <v>68</v>
      </c>
      <c r="C125" s="375"/>
      <c r="D125" s="386" t="str">
        <f>"RATE BASE  (sum lns "&amp;B95&amp;", "&amp;B104&amp;", "&amp;B106&amp;", "&amp;B108&amp;", "&amp;B110&amp;", "&amp;B121&amp;", "&amp;B123&amp;")"</f>
        <v>RATE BASE  (sum lns 46, 53, 54, 55, 56, 66, 67)</v>
      </c>
      <c r="E125" s="365"/>
      <c r="F125" s="365"/>
      <c r="G125" s="1162">
        <f>+G121+G106+G104+G95+G123+G108+G110</f>
        <v>146811980.02188462</v>
      </c>
      <c r="H125" s="365"/>
      <c r="I125" s="365"/>
      <c r="J125" s="428"/>
      <c r="K125" s="365"/>
      <c r="L125" s="1162">
        <f>+L121+L106+L104+L95+L123+L108+L110</f>
        <v>31093161.132179372</v>
      </c>
      <c r="M125" s="365"/>
      <c r="N125" s="340"/>
    </row>
    <row r="126" spans="2:14" ht="16.5" thickTop="1">
      <c r="B126" s="349"/>
      <c r="C126" s="390"/>
      <c r="D126" s="390"/>
      <c r="E126" s="390"/>
      <c r="F126" s="390"/>
      <c r="G126" s="390"/>
      <c r="H126" s="390"/>
      <c r="I126" s="339"/>
      <c r="J126" s="339"/>
      <c r="K126" s="339"/>
      <c r="L126" s="1120"/>
      <c r="M126" s="340"/>
      <c r="N126" s="340"/>
    </row>
    <row r="127" spans="2:14">
      <c r="B127" s="442"/>
      <c r="C127" s="350"/>
      <c r="D127" s="341"/>
      <c r="E127" s="347"/>
      <c r="F127" s="347"/>
      <c r="G127" s="347"/>
      <c r="H127" s="347"/>
      <c r="I127" s="347"/>
      <c r="J127" s="347"/>
      <c r="K127" s="347"/>
      <c r="L127" s="347"/>
      <c r="M127" s="365"/>
      <c r="N127" s="340"/>
    </row>
    <row r="128" spans="2:14">
      <c r="B128" s="442"/>
      <c r="C128" s="350"/>
      <c r="D128" s="341"/>
      <c r="E128" s="347"/>
      <c r="F128" s="378" t="str">
        <f>F54</f>
        <v xml:space="preserve">AEP East Companies </v>
      </c>
      <c r="G128" s="378"/>
      <c r="H128" s="347"/>
      <c r="I128" s="347"/>
      <c r="J128" s="347"/>
      <c r="K128" s="347"/>
      <c r="L128" s="347"/>
      <c r="M128" s="443"/>
      <c r="N128" s="340"/>
    </row>
    <row r="129" spans="2:15">
      <c r="B129" s="442"/>
      <c r="C129" s="350"/>
      <c r="D129" s="341"/>
      <c r="E129" s="347"/>
      <c r="F129" s="378" t="str">
        <f>F55</f>
        <v>Transmission Cost of Service Formula Rate</v>
      </c>
      <c r="G129" s="378"/>
      <c r="H129" s="347"/>
      <c r="I129" s="347"/>
      <c r="J129" s="347"/>
      <c r="K129" s="347"/>
      <c r="L129" s="347"/>
      <c r="M129" s="443"/>
      <c r="N129" s="340"/>
    </row>
    <row r="130" spans="2:15">
      <c r="B130" s="442"/>
      <c r="C130" s="350"/>
      <c r="E130" s="347"/>
      <c r="F130" s="378" t="str">
        <f>F56</f>
        <v>Utilizing  Actual/Projected FERC Form 1 Data</v>
      </c>
      <c r="G130" s="347"/>
      <c r="H130" s="347"/>
      <c r="I130" s="347"/>
      <c r="J130" s="347"/>
      <c r="K130" s="347"/>
      <c r="L130" s="347"/>
      <c r="M130" s="400"/>
      <c r="N130" s="340"/>
    </row>
    <row r="131" spans="2:15">
      <c r="B131" s="442"/>
      <c r="C131" s="350"/>
      <c r="E131" s="347"/>
      <c r="F131" s="378"/>
      <c r="G131" s="347"/>
      <c r="H131" s="347"/>
      <c r="I131" s="347"/>
      <c r="J131" s="347"/>
      <c r="K131" s="347"/>
      <c r="L131" s="347"/>
      <c r="M131" s="365"/>
      <c r="N131" s="340"/>
    </row>
    <row r="132" spans="2:15">
      <c r="B132" s="442"/>
      <c r="C132" s="350"/>
      <c r="E132" s="444"/>
      <c r="F132" s="378" t="str">
        <f>F58</f>
        <v>KINGSPORT POWER COMPANY</v>
      </c>
      <c r="G132" s="444"/>
      <c r="H132" s="445"/>
      <c r="I132" s="444"/>
      <c r="J132" s="444"/>
      <c r="K132" s="444"/>
      <c r="M132" s="365"/>
      <c r="N132" s="340"/>
    </row>
    <row r="133" spans="2:15">
      <c r="B133" s="442"/>
      <c r="C133" s="350"/>
      <c r="E133" s="444"/>
      <c r="F133" s="378"/>
      <c r="G133" s="444"/>
      <c r="H133" s="445"/>
      <c r="I133" s="444"/>
      <c r="J133" s="444"/>
      <c r="K133" s="444"/>
      <c r="M133" s="365"/>
      <c r="N133" s="340"/>
    </row>
    <row r="134" spans="2:15">
      <c r="B134" s="442"/>
      <c r="D134" s="350" t="s">
        <v>123</v>
      </c>
      <c r="E134" s="350" t="s">
        <v>124</v>
      </c>
      <c r="F134" s="350"/>
      <c r="G134" s="350" t="s">
        <v>125</v>
      </c>
      <c r="H134" s="365"/>
      <c r="I134" s="1507" t="s">
        <v>126</v>
      </c>
      <c r="J134" s="1511"/>
      <c r="K134" s="347"/>
      <c r="L134" s="351" t="s">
        <v>127</v>
      </c>
      <c r="M134" s="365"/>
      <c r="N134" s="447"/>
    </row>
    <row r="135" spans="2:15" ht="15.75">
      <c r="B135" s="442"/>
      <c r="D135" s="350"/>
      <c r="E135" s="350"/>
      <c r="F135" s="350"/>
      <c r="G135" s="350"/>
      <c r="H135" s="365"/>
      <c r="I135" s="347"/>
      <c r="J135" s="402"/>
      <c r="K135" s="347"/>
      <c r="M135" s="365"/>
      <c r="N135" s="448"/>
      <c r="O135" s="449"/>
    </row>
    <row r="136" spans="2:15" ht="15.75">
      <c r="B136" s="442"/>
      <c r="C136" s="350"/>
      <c r="D136" s="450" t="s">
        <v>102</v>
      </c>
      <c r="E136" s="404" t="str">
        <f>E62</f>
        <v>Data Sources</v>
      </c>
      <c r="F136" s="405"/>
      <c r="G136" s="347"/>
      <c r="H136" s="365"/>
      <c r="I136" s="347"/>
      <c r="J136" s="350"/>
      <c r="K136" s="347"/>
      <c r="L136" s="404" t="str">
        <f>L62</f>
        <v>Total</v>
      </c>
      <c r="M136" s="340"/>
      <c r="N136" s="448"/>
      <c r="O136" s="449"/>
    </row>
    <row r="137" spans="2:15" ht="15.75">
      <c r="B137" s="442"/>
      <c r="C137" s="357"/>
      <c r="D137" s="407" t="s">
        <v>103</v>
      </c>
      <c r="E137" s="451" t="str">
        <f>E63</f>
        <v>(See "General Notes")</v>
      </c>
      <c r="F137" s="347"/>
      <c r="G137" s="451" t="str">
        <f>G63</f>
        <v>TO Total</v>
      </c>
      <c r="H137" s="452"/>
      <c r="I137" s="1509" t="str">
        <f>I63</f>
        <v>Allocator</v>
      </c>
      <c r="J137" s="1510"/>
      <c r="K137" s="409"/>
      <c r="L137" s="451" t="str">
        <f>L63</f>
        <v>Transmission</v>
      </c>
      <c r="M137" s="365"/>
      <c r="N137" s="448"/>
      <c r="O137" s="449"/>
    </row>
    <row r="138" spans="2:15" ht="15.75">
      <c r="B138" s="349" t="str">
        <f>B64</f>
        <v>Line</v>
      </c>
      <c r="D138" s="341"/>
      <c r="E138" s="347"/>
      <c r="F138" s="347"/>
      <c r="G138" s="407"/>
      <c r="H138" s="453"/>
      <c r="I138" s="450"/>
      <c r="K138" s="454"/>
      <c r="L138" s="407"/>
      <c r="M138" s="365"/>
      <c r="N138" s="340"/>
    </row>
    <row r="139" spans="2:15">
      <c r="B139" s="349" t="str">
        <f>B65</f>
        <v>No.</v>
      </c>
      <c r="C139" s="350"/>
      <c r="D139" s="341" t="s">
        <v>104</v>
      </c>
      <c r="E139" s="347"/>
      <c r="F139" s="347"/>
      <c r="G139" s="347"/>
      <c r="H139" s="365"/>
      <c r="I139" s="378"/>
      <c r="J139" s="347"/>
      <c r="K139" s="347"/>
      <c r="L139" s="347"/>
      <c r="M139" s="365"/>
      <c r="N139" s="340"/>
    </row>
    <row r="140" spans="2:15">
      <c r="B140" s="349">
        <f>+B125+1</f>
        <v>69</v>
      </c>
      <c r="C140" s="350"/>
      <c r="D140" s="341" t="s">
        <v>128</v>
      </c>
      <c r="E140" s="347" t="s">
        <v>10</v>
      </c>
      <c r="F140" s="347"/>
      <c r="G140" s="881">
        <v>118047129</v>
      </c>
      <c r="H140" s="365"/>
      <c r="I140" s="378"/>
      <c r="J140" s="370"/>
      <c r="K140" s="347"/>
      <c r="L140" s="383"/>
      <c r="M140" s="365"/>
      <c r="N140" s="340"/>
    </row>
    <row r="141" spans="2:15">
      <c r="B141" s="349">
        <f>+B140+1</f>
        <v>70</v>
      </c>
      <c r="C141" s="350"/>
      <c r="D141" s="386" t="s">
        <v>132</v>
      </c>
      <c r="E141" s="347" t="s">
        <v>11</v>
      </c>
      <c r="F141" s="365"/>
      <c r="G141" s="881">
        <v>8950344</v>
      </c>
      <c r="H141" s="365"/>
      <c r="I141" s="378"/>
      <c r="J141" s="370"/>
      <c r="K141" s="347"/>
      <c r="L141" s="383"/>
      <c r="M141" s="365"/>
      <c r="N141" s="340"/>
    </row>
    <row r="142" spans="2:15">
      <c r="B142" s="349">
        <f t="shared" ref="B142:B147" si="6">+B141+1</f>
        <v>71</v>
      </c>
      <c r="C142" s="350"/>
      <c r="D142" s="386" t="s">
        <v>248</v>
      </c>
      <c r="E142" s="347" t="s">
        <v>204</v>
      </c>
      <c r="F142" s="365"/>
      <c r="G142" s="881">
        <f>1278534+295612+5930</f>
        <v>1580076</v>
      </c>
      <c r="H142" s="365"/>
      <c r="I142" s="369"/>
      <c r="J142" s="370"/>
      <c r="K142" s="365"/>
      <c r="L142" s="383"/>
      <c r="M142" s="365"/>
      <c r="N142" s="340"/>
    </row>
    <row r="143" spans="2:15">
      <c r="B143" s="349">
        <f t="shared" si="6"/>
        <v>72</v>
      </c>
      <c r="C143" s="350"/>
      <c r="D143" s="386" t="s">
        <v>249</v>
      </c>
      <c r="E143" s="347" t="s">
        <v>419</v>
      </c>
      <c r="F143" s="365"/>
      <c r="G143" s="881">
        <v>0</v>
      </c>
      <c r="H143" s="365"/>
      <c r="I143" s="369"/>
      <c r="J143" s="370"/>
      <c r="K143" s="365"/>
      <c r="L143" s="383"/>
      <c r="M143" s="365"/>
      <c r="N143" s="340"/>
    </row>
    <row r="144" spans="2:15" ht="15.75" thickBot="1">
      <c r="B144" s="349">
        <f t="shared" si="6"/>
        <v>73</v>
      </c>
      <c r="C144" s="350"/>
      <c r="D144" s="386" t="s">
        <v>137</v>
      </c>
      <c r="E144" s="347" t="s">
        <v>418</v>
      </c>
      <c r="F144" s="365"/>
      <c r="G144" s="882">
        <v>696090</v>
      </c>
      <c r="H144" s="383"/>
      <c r="I144" s="390"/>
      <c r="J144" s="390"/>
      <c r="K144" s="352"/>
      <c r="L144" s="352"/>
      <c r="M144" s="360"/>
      <c r="N144" s="365"/>
      <c r="O144" s="347"/>
    </row>
    <row r="145" spans="2:15">
      <c r="B145" s="349">
        <f t="shared" si="6"/>
        <v>74</v>
      </c>
      <c r="C145" s="350"/>
      <c r="D145" s="386" t="s">
        <v>250</v>
      </c>
      <c r="E145" s="365" t="str">
        <f>"(sum lns "&amp;B140&amp;"  to "&amp;B144&amp;")"</f>
        <v>(sum lns 69  to 73)</v>
      </c>
      <c r="F145" s="365"/>
      <c r="G145" s="383">
        <f>SUM(G140:G144)</f>
        <v>129273639</v>
      </c>
      <c r="H145" s="383"/>
      <c r="I145" s="390"/>
      <c r="J145" s="390"/>
      <c r="K145" s="352"/>
      <c r="L145" s="352"/>
      <c r="M145" s="360"/>
      <c r="N145" s="365"/>
      <c r="O145" s="347"/>
    </row>
    <row r="146" spans="2:15">
      <c r="B146" s="349">
        <f t="shared" si="6"/>
        <v>75</v>
      </c>
      <c r="C146" s="350"/>
      <c r="D146" s="386" t="s">
        <v>330</v>
      </c>
      <c r="E146" s="365" t="str">
        <f>"(Note G) (Worksheet F, ln "&amp;'WS F Misc Exp'!A33&amp;".C)"</f>
        <v>(Note G) (Worksheet F, ln 14.C)</v>
      </c>
      <c r="F146" s="365"/>
      <c r="G146" s="383">
        <f>'WS F Misc Exp'!D33</f>
        <v>16539.66</v>
      </c>
      <c r="H146" s="383"/>
      <c r="I146" s="390"/>
      <c r="J146" s="390"/>
      <c r="K146" s="352"/>
      <c r="L146" s="352"/>
      <c r="M146" s="360"/>
      <c r="N146" s="365"/>
      <c r="O146" s="347"/>
    </row>
    <row r="147" spans="2:15">
      <c r="B147" s="349">
        <f t="shared" si="6"/>
        <v>76</v>
      </c>
      <c r="C147" s="350"/>
      <c r="D147" s="386" t="s">
        <v>23</v>
      </c>
      <c r="E147" s="365" t="s">
        <v>101</v>
      </c>
      <c r="F147" s="365"/>
      <c r="G147" s="881">
        <v>0</v>
      </c>
      <c r="H147" s="383"/>
      <c r="I147" s="390"/>
      <c r="J147" s="390"/>
      <c r="K147" s="352"/>
      <c r="L147" s="352"/>
      <c r="M147" s="360"/>
      <c r="N147" s="365"/>
      <c r="O147" s="347"/>
    </row>
    <row r="148" spans="2:15" ht="15.75" thickBot="1">
      <c r="B148" s="349">
        <f>+B147+1</f>
        <v>77</v>
      </c>
      <c r="C148" s="375"/>
      <c r="D148" s="386" t="s">
        <v>334</v>
      </c>
      <c r="E148" s="365" t="s">
        <v>482</v>
      </c>
      <c r="F148" s="365"/>
      <c r="G148" s="419">
        <f>+'WS F Misc Exp'!D21</f>
        <v>0</v>
      </c>
      <c r="H148" s="383"/>
      <c r="I148" s="436"/>
      <c r="J148" s="436"/>
      <c r="K148" s="352"/>
      <c r="L148" s="352"/>
      <c r="M148" s="360"/>
      <c r="N148" s="365"/>
      <c r="O148" s="347"/>
    </row>
    <row r="149" spans="2:15">
      <c r="B149" s="349">
        <f>+B148+1</f>
        <v>78</v>
      </c>
      <c r="C149" s="350"/>
      <c r="D149" s="386" t="s">
        <v>386</v>
      </c>
      <c r="E149" s="347" t="str">
        <f>"(lns "&amp;B144&amp;" - "&amp;B146&amp;" - "&amp;B147&amp;" - "&amp;B148&amp;")"</f>
        <v>(lns 73 - 75 - 76 - 77)</v>
      </c>
      <c r="F149" s="386"/>
      <c r="G149" s="383">
        <f>G144-G146-G147-G148</f>
        <v>679550.34</v>
      </c>
      <c r="H149" s="365"/>
      <c r="I149" s="378" t="s">
        <v>122</v>
      </c>
      <c r="J149" s="370">
        <f>L231</f>
        <v>1</v>
      </c>
      <c r="K149" s="365"/>
      <c r="L149" s="383">
        <f>+J149*G149</f>
        <v>679550.34</v>
      </c>
      <c r="M149" s="360"/>
      <c r="N149" s="365"/>
      <c r="O149" s="347"/>
    </row>
    <row r="150" spans="2:15">
      <c r="B150" s="349"/>
      <c r="C150" s="350"/>
      <c r="D150" s="386"/>
      <c r="E150" s="365"/>
      <c r="F150" s="365"/>
      <c r="G150" s="455"/>
      <c r="H150" s="383"/>
      <c r="I150" s="390"/>
      <c r="J150" s="390"/>
      <c r="K150" s="352"/>
      <c r="L150" s="352"/>
      <c r="M150" s="360"/>
      <c r="N150" s="365"/>
      <c r="O150" s="347"/>
    </row>
    <row r="151" spans="2:15">
      <c r="B151" s="349">
        <f>+B149+1</f>
        <v>79</v>
      </c>
      <c r="C151" s="350"/>
      <c r="D151" s="341" t="s">
        <v>105</v>
      </c>
      <c r="E151" s="365" t="s">
        <v>750</v>
      </c>
      <c r="F151" s="365"/>
      <c r="G151" s="881">
        <v>2228034</v>
      </c>
      <c r="H151" s="383"/>
      <c r="I151" s="431"/>
      <c r="J151" s="431"/>
      <c r="K151" s="347"/>
      <c r="L151" s="430"/>
      <c r="M151" s="365"/>
      <c r="N151" s="365"/>
      <c r="O151" s="347"/>
    </row>
    <row r="152" spans="2:15">
      <c r="B152" s="349">
        <f t="shared" ref="B152:B165" si="7">+B151+1</f>
        <v>80</v>
      </c>
      <c r="C152" s="350"/>
      <c r="D152" s="386" t="s">
        <v>332</v>
      </c>
      <c r="E152" s="347" t="s">
        <v>420</v>
      </c>
      <c r="F152" s="347"/>
      <c r="G152" s="881">
        <v>62955</v>
      </c>
      <c r="H152" s="383"/>
      <c r="I152" s="431"/>
      <c r="J152" s="341"/>
      <c r="K152" s="347"/>
      <c r="L152" s="430"/>
      <c r="M152" s="434"/>
      <c r="N152" s="365"/>
      <c r="O152" s="347"/>
    </row>
    <row r="153" spans="2:15">
      <c r="B153" s="349">
        <f t="shared" si="7"/>
        <v>81</v>
      </c>
      <c r="C153" s="350"/>
      <c r="D153" s="1279" t="s">
        <v>861</v>
      </c>
      <c r="E153" s="365" t="str">
        <f>"PBOP Worksheet O Line "&amp;'WS O - PBOP'!A37&amp;" &amp; "&amp;'WS O - PBOP'!A39&amp;", (Note K)"</f>
        <v>PBOP Worksheet O Line 9 &amp; 10, (Note K)</v>
      </c>
      <c r="F153" s="347"/>
      <c r="G153" s="1280">
        <f>'WS O - PBOP'!H37+'WS O - PBOP'!H39</f>
        <v>-411309.97000000015</v>
      </c>
      <c r="H153" s="383"/>
      <c r="I153" s="431"/>
      <c r="J153" s="341"/>
      <c r="K153" s="347"/>
      <c r="L153" s="430"/>
      <c r="M153" s="434"/>
      <c r="N153" s="365"/>
      <c r="O153" s="347"/>
    </row>
    <row r="154" spans="2:15">
      <c r="B154" s="349">
        <f t="shared" si="7"/>
        <v>82</v>
      </c>
      <c r="C154" s="350"/>
      <c r="D154" s="386" t="s">
        <v>862</v>
      </c>
      <c r="E154" s="365" t="str">
        <f>"PBOP Worksheet O  Line "&amp;'WS O - PBOP'!A41&amp;", (Note K)"</f>
        <v>PBOP Worksheet O  Line 11, (Note K)</v>
      </c>
      <c r="F154" s="347"/>
      <c r="G154" s="1280">
        <f>'WS O - PBOP'!H41</f>
        <v>0</v>
      </c>
      <c r="H154" s="383"/>
      <c r="I154" s="431"/>
      <c r="J154" s="341"/>
      <c r="K154" s="347"/>
      <c r="L154" s="430"/>
      <c r="M154" s="434"/>
      <c r="N154" s="365"/>
      <c r="O154" s="347"/>
    </row>
    <row r="155" spans="2:15">
      <c r="B155" s="349">
        <f t="shared" si="7"/>
        <v>83</v>
      </c>
      <c r="C155" s="350"/>
      <c r="D155" s="386" t="s">
        <v>863</v>
      </c>
      <c r="E155" s="365" t="str">
        <f>"PBOP Worksheet O Line "&amp;'WS O - PBOP'!A45&amp;", (Note K)"</f>
        <v>PBOP Worksheet O Line 13, (Note K)</v>
      </c>
      <c r="F155" s="347"/>
      <c r="G155" s="1280">
        <f>'WS O - PBOP'!H45</f>
        <v>-140140.15835270868</v>
      </c>
      <c r="H155" s="383"/>
      <c r="I155" s="431"/>
      <c r="J155" s="341"/>
      <c r="K155" s="347"/>
      <c r="L155" s="430"/>
      <c r="M155" s="434"/>
      <c r="N155" s="365"/>
      <c r="O155" s="347"/>
    </row>
    <row r="156" spans="2:15">
      <c r="B156" s="349">
        <f t="shared" si="7"/>
        <v>84</v>
      </c>
      <c r="C156" s="350"/>
      <c r="D156" s="341" t="s">
        <v>331</v>
      </c>
      <c r="E156" s="347" t="s">
        <v>97</v>
      </c>
      <c r="F156" s="365"/>
      <c r="G156" s="881">
        <v>779901</v>
      </c>
      <c r="H156" s="383"/>
      <c r="I156" s="431"/>
      <c r="J156" s="456"/>
      <c r="K156" s="347"/>
      <c r="L156" s="430"/>
      <c r="M156" s="365"/>
      <c r="N156" s="365"/>
      <c r="O156" s="347"/>
    </row>
    <row r="157" spans="2:15">
      <c r="B157" s="349">
        <f t="shared" si="7"/>
        <v>85</v>
      </c>
      <c r="C157" s="350"/>
      <c r="D157" s="386" t="s">
        <v>109</v>
      </c>
      <c r="E157" s="347" t="s">
        <v>98</v>
      </c>
      <c r="F157" s="365"/>
      <c r="G157" s="881">
        <v>3690</v>
      </c>
      <c r="H157" s="383"/>
      <c r="I157" s="431"/>
      <c r="J157" s="431"/>
      <c r="K157" s="347"/>
      <c r="L157" s="430"/>
      <c r="M157" s="365"/>
      <c r="N157" s="365"/>
      <c r="O157" s="347"/>
    </row>
    <row r="158" spans="2:15" ht="15.75" thickBot="1">
      <c r="B158" s="349">
        <f t="shared" si="7"/>
        <v>86</v>
      </c>
      <c r="C158" s="350"/>
      <c r="D158" s="386" t="s">
        <v>333</v>
      </c>
      <c r="E158" s="347" t="s">
        <v>99</v>
      </c>
      <c r="F158" s="365"/>
      <c r="G158" s="882">
        <v>94323</v>
      </c>
      <c r="H158" s="383"/>
      <c r="I158" s="431"/>
      <c r="J158" s="431"/>
      <c r="K158" s="347"/>
      <c r="L158" s="430"/>
      <c r="M158" s="365"/>
      <c r="N158" s="365"/>
      <c r="O158" s="347"/>
    </row>
    <row r="159" spans="2:15">
      <c r="B159" s="349">
        <f t="shared" si="7"/>
        <v>87</v>
      </c>
      <c r="C159" s="350"/>
      <c r="D159" s="341" t="s">
        <v>110</v>
      </c>
      <c r="E159" s="365" t="str">
        <f>"(ln "&amp;B151&amp;" - sum ln "&amp;B152&amp;"  to ln "&amp;B158&amp;")"</f>
        <v>(ln 79 - sum ln 80  to ln 86)</v>
      </c>
      <c r="F159" s="365"/>
      <c r="G159" s="383">
        <f>G151-SUM(G152:G158)</f>
        <v>1838615.1283527089</v>
      </c>
      <c r="H159" s="383"/>
      <c r="I159" s="378" t="s">
        <v>134</v>
      </c>
      <c r="J159" s="370">
        <f>L241</f>
        <v>0.10628793494571442</v>
      </c>
      <c r="K159" s="347"/>
      <c r="L159" s="430">
        <f>+J159*G159</f>
        <v>195422.60515255909</v>
      </c>
      <c r="M159" s="365"/>
      <c r="N159" s="365"/>
      <c r="O159" s="347"/>
    </row>
    <row r="160" spans="2:15">
      <c r="B160" s="349">
        <f t="shared" si="7"/>
        <v>88</v>
      </c>
      <c r="C160" s="375"/>
      <c r="D160" s="386" t="s">
        <v>199</v>
      </c>
      <c r="E160" s="365" t="str">
        <f>"(ln "&amp;B152&amp;")"</f>
        <v>(ln 80)</v>
      </c>
      <c r="F160" s="365"/>
      <c r="G160" s="383">
        <f>+G152</f>
        <v>62955</v>
      </c>
      <c r="H160" s="383"/>
      <c r="I160" s="378" t="s">
        <v>759</v>
      </c>
      <c r="J160" s="370">
        <f>J75</f>
        <v>0.18142723840567987</v>
      </c>
      <c r="K160" s="365"/>
      <c r="L160" s="383">
        <f>+J160*G160</f>
        <v>11421.751793829577</v>
      </c>
      <c r="M160" s="365"/>
      <c r="N160" s="365"/>
      <c r="O160" s="347"/>
    </row>
    <row r="161" spans="2:15">
      <c r="B161" s="349">
        <f t="shared" si="7"/>
        <v>89</v>
      </c>
      <c r="C161" s="350"/>
      <c r="D161" s="386" t="s">
        <v>232</v>
      </c>
      <c r="E161" s="365" t="str">
        <f>"Worksheet F ln "&amp;'WS F Misc Exp'!A41&amp;".(E) (Note L)"</f>
        <v>Worksheet F ln 20.(E) (Note L)</v>
      </c>
      <c r="F161" s="365"/>
      <c r="G161" s="383">
        <f>+'WS F Misc Exp'!F41</f>
        <v>117912.82839230348</v>
      </c>
      <c r="H161" s="383"/>
      <c r="I161" s="378" t="s">
        <v>122</v>
      </c>
      <c r="J161" s="370">
        <f>L231</f>
        <v>1</v>
      </c>
      <c r="K161" s="347"/>
      <c r="L161" s="430">
        <f>J161*G161</f>
        <v>117912.82839230348</v>
      </c>
      <c r="M161" s="365"/>
      <c r="N161" s="365"/>
      <c r="O161" s="347"/>
    </row>
    <row r="162" spans="2:15">
      <c r="B162" s="349">
        <f t="shared" si="7"/>
        <v>90</v>
      </c>
      <c r="C162" s="350"/>
      <c r="D162" s="386" t="s">
        <v>242</v>
      </c>
      <c r="E162" s="365" t="str">
        <f>"Worksheet F ln "&amp;'WS F Misc Exp'!A51&amp;".(E) (Note L)"</f>
        <v>Worksheet F ln 27.(E) (Note L)</v>
      </c>
      <c r="F162" s="365"/>
      <c r="G162" s="368">
        <f>+'WS F Misc Exp'!F51</f>
        <v>0</v>
      </c>
      <c r="H162" s="365"/>
      <c r="I162" s="369" t="s">
        <v>122</v>
      </c>
      <c r="J162" s="370">
        <f>L231</f>
        <v>1</v>
      </c>
      <c r="K162" s="347"/>
      <c r="L162" s="430">
        <f>+J162*G162</f>
        <v>0</v>
      </c>
      <c r="M162" s="365"/>
      <c r="N162" s="365"/>
      <c r="O162" s="347"/>
    </row>
    <row r="163" spans="2:15">
      <c r="B163" s="349">
        <f t="shared" si="7"/>
        <v>91</v>
      </c>
      <c r="C163" s="350"/>
      <c r="D163" s="386" t="s">
        <v>243</v>
      </c>
      <c r="E163" s="365" t="str">
        <f>"Worksheet F ln "&amp;'WS F Misc Exp'!A61&amp;".(E) (Note L)"</f>
        <v>Worksheet F ln 34.(E) (Note L)</v>
      </c>
      <c r="F163" s="365"/>
      <c r="G163" s="368">
        <f>+'WS F Misc Exp'!F61</f>
        <v>45324.08</v>
      </c>
      <c r="H163" s="457"/>
      <c r="I163" s="369" t="s">
        <v>131</v>
      </c>
      <c r="J163" s="370">
        <v>1</v>
      </c>
      <c r="K163" s="347"/>
      <c r="L163" s="458">
        <f>+J163*G163</f>
        <v>45324.08</v>
      </c>
      <c r="M163" s="365"/>
      <c r="N163" s="365"/>
      <c r="O163" s="347"/>
    </row>
    <row r="164" spans="2:15">
      <c r="B164" s="349">
        <f t="shared" si="7"/>
        <v>92</v>
      </c>
      <c r="C164" s="350"/>
      <c r="D164" s="386" t="s">
        <v>864</v>
      </c>
      <c r="E164" s="365" t="s">
        <v>866</v>
      </c>
      <c r="F164" s="365"/>
      <c r="G164" s="1313">
        <f>'WS O - PBOP'!E25</f>
        <v>438954</v>
      </c>
      <c r="H164" s="457"/>
      <c r="I164" s="378" t="s">
        <v>134</v>
      </c>
      <c r="J164" s="370">
        <f>L241</f>
        <v>0.10628793494571442</v>
      </c>
      <c r="K164" s="347"/>
      <c r="L164" s="487">
        <f>+J164*G164</f>
        <v>46655.51419616113</v>
      </c>
      <c r="M164" s="365"/>
      <c r="N164" s="365"/>
      <c r="O164" s="347"/>
    </row>
    <row r="165" spans="2:15">
      <c r="B165" s="349">
        <f t="shared" si="7"/>
        <v>93</v>
      </c>
      <c r="C165" s="350"/>
      <c r="D165" s="341" t="s">
        <v>111</v>
      </c>
      <c r="E165" s="365" t="str">
        <f>"(sum lns "&amp;B159&amp;"  to "&amp;B164&amp;")"</f>
        <v>(sum lns 87  to 92)</v>
      </c>
      <c r="F165" s="365"/>
      <c r="G165" s="430">
        <f>SUM(G159:G164)</f>
        <v>2503761.0367450127</v>
      </c>
      <c r="H165" s="383"/>
      <c r="I165" s="378"/>
      <c r="J165" s="431"/>
      <c r="K165" s="347"/>
      <c r="L165" s="430">
        <f>SUM(L159:L164)</f>
        <v>416736.7795348533</v>
      </c>
      <c r="M165" s="365"/>
      <c r="N165" s="383"/>
      <c r="O165" s="347"/>
    </row>
    <row r="166" spans="2:15" ht="15.75" thickBot="1">
      <c r="B166" s="349"/>
      <c r="C166" s="350"/>
      <c r="D166" s="386"/>
      <c r="E166" s="365"/>
      <c r="F166" s="365"/>
      <c r="G166" s="419"/>
      <c r="H166" s="365"/>
      <c r="I166" s="378"/>
      <c r="J166" s="431"/>
      <c r="K166" s="347"/>
      <c r="L166" s="440"/>
      <c r="M166" s="365"/>
      <c r="N166" s="365"/>
      <c r="O166" s="347"/>
    </row>
    <row r="167" spans="2:15">
      <c r="B167" s="349">
        <f>+B165+1</f>
        <v>94</v>
      </c>
      <c r="C167" s="375"/>
      <c r="D167" s="386" t="s">
        <v>416</v>
      </c>
      <c r="E167" s="365" t="str">
        <f>"(ln "&amp;B149&amp;" + ln "&amp;B165&amp;")"</f>
        <v>(ln 78 + ln 93)</v>
      </c>
      <c r="F167" s="365"/>
      <c r="G167" s="383">
        <f>+G149+G165</f>
        <v>3183311.3767450126</v>
      </c>
      <c r="H167" s="383"/>
      <c r="I167" s="369"/>
      <c r="J167" s="365"/>
      <c r="K167" s="365"/>
      <c r="L167" s="383">
        <f>L149+L165</f>
        <v>1096287.1195348534</v>
      </c>
      <c r="M167" s="365"/>
      <c r="N167" s="365"/>
      <c r="O167" s="347"/>
    </row>
    <row r="168" spans="2:15" ht="15.75" thickBot="1">
      <c r="B168" s="349">
        <f>+B167+1</f>
        <v>95</v>
      </c>
      <c r="C168" s="375"/>
      <c r="D168" s="386" t="s">
        <v>488</v>
      </c>
      <c r="E168" s="386"/>
      <c r="F168" s="365"/>
      <c r="G168" s="882">
        <v>0</v>
      </c>
      <c r="H168" s="383"/>
      <c r="I168" s="378" t="s">
        <v>131</v>
      </c>
      <c r="J168" s="370">
        <v>1</v>
      </c>
      <c r="K168" s="365"/>
      <c r="L168" s="440">
        <f>J168*G168</f>
        <v>0</v>
      </c>
      <c r="M168" s="365"/>
      <c r="N168" s="365"/>
      <c r="O168" s="347"/>
    </row>
    <row r="169" spans="2:15">
      <c r="B169" s="349">
        <f>+B168+1</f>
        <v>96</v>
      </c>
      <c r="C169" s="350"/>
      <c r="D169" s="386" t="s">
        <v>112</v>
      </c>
      <c r="E169" s="365" t="str">
        <f>"(ln "&amp;B167&amp;" + ln "&amp;B168&amp;")"</f>
        <v>(ln 94 + ln 95)</v>
      </c>
      <c r="F169" s="365"/>
      <c r="G169" s="383">
        <f>+G167+G168</f>
        <v>3183311.3767450126</v>
      </c>
      <c r="H169" s="383"/>
      <c r="I169" s="369"/>
      <c r="J169" s="365"/>
      <c r="K169" s="365"/>
      <c r="L169" s="383">
        <f>+L167+L168</f>
        <v>1096287.1195348534</v>
      </c>
      <c r="M169" s="365"/>
      <c r="N169" s="365"/>
      <c r="O169" s="347"/>
    </row>
    <row r="170" spans="2:15">
      <c r="B170" s="349"/>
      <c r="C170" s="350"/>
      <c r="D170" s="386"/>
      <c r="E170" s="347"/>
      <c r="F170" s="347"/>
      <c r="G170" s="430"/>
      <c r="H170" s="365"/>
      <c r="I170" s="347"/>
      <c r="J170" s="347"/>
      <c r="K170" s="347"/>
      <c r="L170" s="430"/>
      <c r="M170" s="365"/>
      <c r="N170" s="365"/>
      <c r="O170" s="347"/>
    </row>
    <row r="171" spans="2:15">
      <c r="B171" s="349">
        <f>+B169+1</f>
        <v>97</v>
      </c>
      <c r="C171" s="350"/>
      <c r="D171" s="411" t="s">
        <v>115</v>
      </c>
      <c r="E171" s="369"/>
      <c r="F171" s="369"/>
      <c r="G171" s="430"/>
      <c r="H171" s="365"/>
      <c r="I171" s="378"/>
      <c r="J171" s="347"/>
      <c r="K171" s="347"/>
      <c r="L171" s="430"/>
      <c r="M171" s="365"/>
      <c r="N171" s="365"/>
      <c r="O171" s="347"/>
    </row>
    <row r="172" spans="2:15">
      <c r="B172" s="349">
        <f t="shared" ref="B172:B177" si="8">+B171+1</f>
        <v>98</v>
      </c>
      <c r="C172" s="350"/>
      <c r="D172" s="341" t="s">
        <v>128</v>
      </c>
      <c r="E172" s="364" t="s">
        <v>426</v>
      </c>
      <c r="F172" s="369"/>
      <c r="G172" s="881">
        <v>0</v>
      </c>
      <c r="H172" s="365"/>
      <c r="I172" s="378" t="s">
        <v>129</v>
      </c>
      <c r="J172" s="370">
        <v>0</v>
      </c>
      <c r="K172" s="347"/>
      <c r="L172" s="383">
        <f>+G172*J172</f>
        <v>0</v>
      </c>
      <c r="M172" s="365"/>
      <c r="N172" s="365"/>
      <c r="O172" s="347"/>
    </row>
    <row r="173" spans="2:15">
      <c r="B173" s="349">
        <f t="shared" si="8"/>
        <v>99</v>
      </c>
      <c r="C173" s="350"/>
      <c r="D173" s="386" t="s">
        <v>132</v>
      </c>
      <c r="E173" s="364" t="s">
        <v>425</v>
      </c>
      <c r="F173" s="369"/>
      <c r="G173" s="881">
        <v>7055469</v>
      </c>
      <c r="H173" s="365"/>
      <c r="I173" s="378" t="s">
        <v>129</v>
      </c>
      <c r="J173" s="370">
        <v>0</v>
      </c>
      <c r="K173" s="347"/>
      <c r="L173" s="383">
        <f>+G173*J173</f>
        <v>0</v>
      </c>
      <c r="M173" s="365"/>
      <c r="N173" s="365"/>
      <c r="O173" s="347"/>
    </row>
    <row r="174" spans="2:15">
      <c r="B174" s="349">
        <f t="shared" si="8"/>
        <v>100</v>
      </c>
      <c r="C174" s="350"/>
      <c r="D174" s="413" t="str">
        <f>+D144</f>
        <v xml:space="preserve">  Transmission </v>
      </c>
      <c r="E174" s="364" t="s">
        <v>421</v>
      </c>
      <c r="F174" s="459"/>
      <c r="G174" s="881">
        <v>674709</v>
      </c>
      <c r="H174" s="460"/>
      <c r="I174" s="461" t="s">
        <v>26</v>
      </c>
      <c r="J174" s="370">
        <f>J80</f>
        <v>1</v>
      </c>
      <c r="K174" s="462"/>
      <c r="L174" s="463">
        <f>J174*G174</f>
        <v>674709</v>
      </c>
      <c r="M174" s="416"/>
      <c r="N174" s="365"/>
      <c r="O174" s="347"/>
    </row>
    <row r="175" spans="2:15">
      <c r="B175" s="349">
        <f>+B174+1</f>
        <v>101</v>
      </c>
      <c r="C175" s="350"/>
      <c r="D175" s="411" t="s">
        <v>138</v>
      </c>
      <c r="E175" s="459" t="s">
        <v>422</v>
      </c>
      <c r="F175" s="347"/>
      <c r="G175" s="881">
        <v>233338</v>
      </c>
      <c r="H175" s="383"/>
      <c r="I175" s="378" t="s">
        <v>134</v>
      </c>
      <c r="J175" s="370">
        <f>L241</f>
        <v>0.10628793494571442</v>
      </c>
      <c r="K175" s="347"/>
      <c r="L175" s="430">
        <f>+J175*G175</f>
        <v>24801.01416436311</v>
      </c>
      <c r="M175" s="365"/>
      <c r="N175" s="365"/>
      <c r="O175" s="347"/>
    </row>
    <row r="176" spans="2:15" ht="15.75" thickBot="1">
      <c r="B176" s="349">
        <f t="shared" si="8"/>
        <v>102</v>
      </c>
      <c r="C176" s="350"/>
      <c r="D176" s="411" t="s">
        <v>139</v>
      </c>
      <c r="E176" s="414" t="s">
        <v>423</v>
      </c>
      <c r="F176" s="365"/>
      <c r="G176" s="882">
        <v>1167174</v>
      </c>
      <c r="H176" s="383"/>
      <c r="I176" s="378" t="s">
        <v>134</v>
      </c>
      <c r="J176" s="370">
        <f>L241</f>
        <v>0.10628793494571442</v>
      </c>
      <c r="K176" s="347"/>
      <c r="L176" s="440">
        <f>+J176*G176</f>
        <v>124056.51418232929</v>
      </c>
      <c r="M176" s="365"/>
      <c r="N176" s="365"/>
      <c r="O176" s="347"/>
    </row>
    <row r="177" spans="2:15">
      <c r="B177" s="349">
        <f t="shared" si="8"/>
        <v>103</v>
      </c>
      <c r="C177" s="350"/>
      <c r="D177" s="411" t="s">
        <v>303</v>
      </c>
      <c r="E177" s="1504" t="str">
        <f>"(Ln "&amp;B172&amp;"+"&amp;B173&amp;"+
"&amp;B174&amp;"+"&amp;B175&amp;"+"&amp;B176&amp;")"</f>
        <v>(Ln 98+99+
100+101+102)</v>
      </c>
      <c r="F177" s="347"/>
      <c r="G177" s="383">
        <f>+G172+G173+G174+G175+G176</f>
        <v>9130690</v>
      </c>
      <c r="H177" s="365"/>
      <c r="I177" s="378"/>
      <c r="J177" s="347"/>
      <c r="K177" s="347"/>
      <c r="L177" s="383">
        <f>+L172+L173+L174+L175+L176</f>
        <v>823566.52834669244</v>
      </c>
      <c r="M177" s="365"/>
      <c r="N177" s="365"/>
      <c r="O177" s="347"/>
    </row>
    <row r="178" spans="2:15">
      <c r="B178" s="349"/>
      <c r="C178" s="350"/>
      <c r="D178" s="411"/>
      <c r="E178" s="1505"/>
      <c r="F178" s="347"/>
      <c r="G178" s="430"/>
      <c r="H178" s="365"/>
      <c r="I178" s="378"/>
      <c r="J178" s="347"/>
      <c r="K178" s="347"/>
      <c r="L178" s="430"/>
      <c r="M178" s="365"/>
      <c r="N178" s="365"/>
      <c r="O178" s="347"/>
    </row>
    <row r="179" spans="2:15">
      <c r="B179" s="349">
        <f>+B177+1</f>
        <v>104</v>
      </c>
      <c r="C179" s="350"/>
      <c r="D179" s="411" t="s">
        <v>33</v>
      </c>
      <c r="E179" s="340" t="s">
        <v>424</v>
      </c>
      <c r="G179" s="430"/>
      <c r="H179" s="365"/>
      <c r="I179" s="378"/>
      <c r="J179" s="347"/>
      <c r="K179" s="347"/>
      <c r="L179" s="430"/>
      <c r="M179" s="365"/>
      <c r="N179" s="443"/>
      <c r="O179" s="347"/>
    </row>
    <row r="180" spans="2:15">
      <c r="B180" s="349">
        <f t="shared" ref="B180:B185" si="9">+B179+1</f>
        <v>105</v>
      </c>
      <c r="C180" s="350"/>
      <c r="D180" s="411" t="s">
        <v>140</v>
      </c>
      <c r="G180" s="430"/>
      <c r="H180" s="365"/>
      <c r="I180" s="378"/>
      <c r="K180" s="347"/>
      <c r="L180" s="430"/>
      <c r="M180" s="365"/>
      <c r="N180" s="365"/>
      <c r="O180" s="347"/>
    </row>
    <row r="181" spans="2:15">
      <c r="B181" s="349">
        <f t="shared" si="9"/>
        <v>106</v>
      </c>
      <c r="C181" s="350"/>
      <c r="D181" s="411" t="s">
        <v>141</v>
      </c>
      <c r="E181" s="365" t="str">
        <f>"Worksheet H ln "&amp;'WS H Other Taxes'!A43&amp;"."&amp;'WS H Other Taxes'!I10&amp;""</f>
        <v>Worksheet H ln 24.(D)</v>
      </c>
      <c r="F181" s="347"/>
      <c r="G181" s="383">
        <f>+'WS H Other Taxes'!I43</f>
        <v>176302</v>
      </c>
      <c r="H181" s="383"/>
      <c r="I181" s="378" t="s">
        <v>134</v>
      </c>
      <c r="J181" s="370">
        <f>L241</f>
        <v>0.10628793494571442</v>
      </c>
      <c r="K181" s="347"/>
      <c r="L181" s="430">
        <f>+J181*G181</f>
        <v>18738.775506799346</v>
      </c>
      <c r="M181" s="435"/>
      <c r="N181" s="365"/>
      <c r="O181" s="347"/>
    </row>
    <row r="182" spans="2:15">
      <c r="B182" s="349">
        <f t="shared" si="9"/>
        <v>107</v>
      </c>
      <c r="C182" s="350"/>
      <c r="D182" s="411" t="s">
        <v>142</v>
      </c>
      <c r="E182" s="365" t="s">
        <v>116</v>
      </c>
      <c r="F182" s="347"/>
      <c r="G182" s="383"/>
      <c r="H182" s="383"/>
      <c r="I182" s="378"/>
      <c r="K182" s="347"/>
      <c r="L182" s="430"/>
      <c r="M182" s="365"/>
      <c r="N182" s="365"/>
      <c r="O182" s="347"/>
    </row>
    <row r="183" spans="2:15">
      <c r="B183" s="349">
        <f t="shared" si="9"/>
        <v>108</v>
      </c>
      <c r="C183" s="375"/>
      <c r="D183" s="418" t="s">
        <v>143</v>
      </c>
      <c r="E183" s="365" t="str">
        <f>"Worksheet H ln "&amp;'WS H Other Taxes'!A43&amp;"."&amp;'WS H Other Taxes'!G10&amp;""</f>
        <v>Worksheet H ln 24.(C)</v>
      </c>
      <c r="F183" s="365"/>
      <c r="G183" s="383">
        <f>+'WS H Other Taxes'!G43</f>
        <v>1664548</v>
      </c>
      <c r="H183" s="383"/>
      <c r="I183" s="369" t="s">
        <v>131</v>
      </c>
      <c r="J183" s="370"/>
      <c r="K183" s="365"/>
      <c r="L183" s="443">
        <f>'WS H-1-Detail of Tax Amts'!I25</f>
        <v>336323.76240859448</v>
      </c>
      <c r="M183" s="464"/>
      <c r="N183" s="443"/>
      <c r="O183" s="365"/>
    </row>
    <row r="184" spans="2:15">
      <c r="B184" s="349">
        <f t="shared" si="9"/>
        <v>109</v>
      </c>
      <c r="C184" s="350"/>
      <c r="D184" s="411" t="s">
        <v>202</v>
      </c>
      <c r="E184" s="365" t="str">
        <f>"Worksheet H ln "&amp;'WS H Other Taxes'!A43&amp;"."&amp;'WS H Other Taxes'!M10&amp;""</f>
        <v>Worksheet H ln 24.(F)</v>
      </c>
      <c r="F184" s="347"/>
      <c r="G184" s="383">
        <f>+'WS H Other Taxes'!M43</f>
        <v>4079983</v>
      </c>
      <c r="H184" s="436"/>
      <c r="I184" s="378" t="s">
        <v>129</v>
      </c>
      <c r="J184" s="370">
        <v>0</v>
      </c>
      <c r="K184" s="347"/>
      <c r="L184" s="430">
        <f>+J184*G184</f>
        <v>0</v>
      </c>
      <c r="M184" s="365"/>
      <c r="N184" s="365"/>
      <c r="O184" s="347"/>
    </row>
    <row r="185" spans="2:15" ht="15.75" thickBot="1">
      <c r="B185" s="349">
        <f t="shared" si="9"/>
        <v>110</v>
      </c>
      <c r="C185" s="350"/>
      <c r="D185" s="411" t="s">
        <v>144</v>
      </c>
      <c r="E185" s="365" t="str">
        <f>"Worksheet H ln "&amp;'WS H Other Taxes'!A43&amp;"."&amp;'WS H Other Taxes'!K10&amp;""</f>
        <v>Worksheet H ln 24.(E)</v>
      </c>
      <c r="F185" s="347"/>
      <c r="G185" s="419">
        <f>+'WS H Other Taxes'!K43</f>
        <v>4593227</v>
      </c>
      <c r="H185" s="436"/>
      <c r="I185" s="378" t="s">
        <v>759</v>
      </c>
      <c r="J185" s="370">
        <f>J75</f>
        <v>0.18142723840567987</v>
      </c>
      <c r="K185" s="347"/>
      <c r="L185" s="440">
        <f>+J185*G185</f>
        <v>833336.48998040578</v>
      </c>
      <c r="M185" s="365"/>
      <c r="N185" s="365"/>
      <c r="O185" s="347"/>
    </row>
    <row r="186" spans="2:15">
      <c r="B186" s="349">
        <f>+B185+1</f>
        <v>111</v>
      </c>
      <c r="C186" s="350"/>
      <c r="D186" s="411" t="s">
        <v>34</v>
      </c>
      <c r="E186" s="377" t="str">
        <f>"(sum lns "&amp;B181&amp;" to "&amp;B185&amp;")"</f>
        <v>(sum lns 106 to 110)</v>
      </c>
      <c r="F186" s="347"/>
      <c r="G186" s="383">
        <f>SUM(G181:G185)</f>
        <v>10514060</v>
      </c>
      <c r="H186" s="365"/>
      <c r="I186" s="378"/>
      <c r="J186" s="465"/>
      <c r="K186" s="347"/>
      <c r="L186" s="430">
        <f>SUM(L181:L185)</f>
        <v>1188399.0278957996</v>
      </c>
      <c r="M186" s="365"/>
      <c r="N186" s="365"/>
      <c r="O186" s="347"/>
    </row>
    <row r="187" spans="2:15">
      <c r="B187" s="349"/>
      <c r="C187" s="350"/>
      <c r="D187" s="411"/>
      <c r="E187" s="347"/>
      <c r="F187" s="347"/>
      <c r="G187" s="347"/>
      <c r="H187" s="365"/>
      <c r="I187" s="378"/>
      <c r="J187" s="465"/>
      <c r="K187" s="347"/>
      <c r="L187" s="347"/>
      <c r="M187" s="433"/>
      <c r="N187" s="365"/>
      <c r="O187" s="347"/>
    </row>
    <row r="188" spans="2:15">
      <c r="B188" s="349">
        <f>+B186+1</f>
        <v>112</v>
      </c>
      <c r="C188" s="350"/>
      <c r="D188" s="411" t="s">
        <v>339</v>
      </c>
      <c r="E188" s="365" t="s">
        <v>427</v>
      </c>
      <c r="F188" s="466"/>
      <c r="G188" s="347"/>
      <c r="H188" s="390"/>
      <c r="I188" s="444"/>
      <c r="K188" s="347"/>
      <c r="L188" s="467"/>
      <c r="M188" s="365"/>
      <c r="N188" s="365"/>
      <c r="O188" s="347"/>
    </row>
    <row r="189" spans="2:15">
      <c r="B189" s="349">
        <f t="shared" ref="B189:B196" si="10">+B188+1</f>
        <v>113</v>
      </c>
      <c r="C189" s="350"/>
      <c r="D189" s="468" t="s">
        <v>340</v>
      </c>
      <c r="E189" s="347"/>
      <c r="F189" s="469"/>
      <c r="G189" s="470">
        <f>IF(F339&gt;0,1-(((1-F340)*(1-F339))/(1-F340*F339*F341)),0)</f>
        <v>0.25992800000000005</v>
      </c>
      <c r="H189" s="471"/>
      <c r="I189" s="471"/>
      <c r="K189" s="472"/>
      <c r="L189" s="467"/>
      <c r="M189" s="365"/>
      <c r="N189" s="365"/>
      <c r="O189" s="347"/>
    </row>
    <row r="190" spans="2:15">
      <c r="B190" s="349">
        <f t="shared" si="10"/>
        <v>114</v>
      </c>
      <c r="C190" s="350"/>
      <c r="D190" s="373" t="s">
        <v>341</v>
      </c>
      <c r="E190" s="347"/>
      <c r="F190" s="469"/>
      <c r="G190" s="470">
        <f>IF(L255&gt;0,($G189/(1-$G189))*(1-$L255/$L258),0)</f>
        <v>0.27829100216664748</v>
      </c>
      <c r="H190" s="471"/>
      <c r="I190" s="471"/>
      <c r="K190" s="472"/>
      <c r="L190" s="467"/>
      <c r="M190" s="365"/>
      <c r="N190" s="365"/>
      <c r="O190" s="347"/>
    </row>
    <row r="191" spans="2:15">
      <c r="B191" s="349">
        <f t="shared" si="10"/>
        <v>115</v>
      </c>
      <c r="C191" s="350"/>
      <c r="D191" s="418" t="str">
        <f>"       where WCLTD=(ln "&amp;B255&amp;") and WACC = (ln "&amp;B258&amp;")"</f>
        <v xml:space="preserve">       where WCLTD=(ln 154) and WACC = (ln 157)</v>
      </c>
      <c r="E191" s="365"/>
      <c r="F191" s="473"/>
      <c r="G191" s="347"/>
      <c r="H191" s="471"/>
      <c r="I191" s="471"/>
      <c r="J191" s="474"/>
      <c r="K191" s="472"/>
      <c r="L191" s="475"/>
      <c r="M191" s="365"/>
      <c r="N191" s="365"/>
      <c r="O191" s="347"/>
    </row>
    <row r="192" spans="2:15">
      <c r="B192" s="349">
        <f t="shared" si="10"/>
        <v>116</v>
      </c>
      <c r="C192" s="350"/>
      <c r="D192" s="411" t="s">
        <v>430</v>
      </c>
      <c r="E192" s="476"/>
      <c r="F192" s="469"/>
      <c r="G192" s="347"/>
      <c r="H192" s="390"/>
      <c r="I192" s="444"/>
      <c r="J192" s="474"/>
      <c r="K192" s="472"/>
      <c r="L192" s="467"/>
      <c r="M192" s="365"/>
      <c r="N192" s="365"/>
      <c r="O192" s="347"/>
    </row>
    <row r="193" spans="2:15">
      <c r="B193" s="349">
        <f t="shared" si="10"/>
        <v>117</v>
      </c>
      <c r="C193" s="350"/>
      <c r="D193" s="477" t="str">
        <f>"      GRCF=1 / (1 - T)  = (from ln "&amp;B189&amp;")"</f>
        <v xml:space="preserve">      GRCF=1 / (1 - T)  = (from ln 113)</v>
      </c>
      <c r="E193" s="466"/>
      <c r="F193" s="466"/>
      <c r="G193" s="478">
        <f>IF(G189&gt;0,1/(1-G189),0)</f>
        <v>1.3512198813088456</v>
      </c>
      <c r="H193" s="390"/>
      <c r="I193" s="395"/>
      <c r="J193" s="479"/>
      <c r="K193" s="480"/>
      <c r="L193" s="481"/>
      <c r="M193" s="365"/>
      <c r="N193" s="365"/>
      <c r="O193" s="347"/>
    </row>
    <row r="194" spans="2:15">
      <c r="B194" s="349">
        <f t="shared" si="10"/>
        <v>118</v>
      </c>
      <c r="C194" s="350"/>
      <c r="D194" s="411" t="s">
        <v>342</v>
      </c>
      <c r="E194" s="431" t="s">
        <v>506</v>
      </c>
      <c r="F194" s="466"/>
      <c r="G194" s="881">
        <v>0</v>
      </c>
      <c r="H194" s="390"/>
      <c r="I194" s="395"/>
      <c r="J194" s="482"/>
      <c r="K194" s="480"/>
      <c r="L194" s="467"/>
      <c r="M194" s="369"/>
      <c r="N194" s="365"/>
      <c r="O194" s="347"/>
    </row>
    <row r="195" spans="2:15">
      <c r="B195" s="349">
        <f t="shared" si="10"/>
        <v>119</v>
      </c>
      <c r="C195" s="350"/>
      <c r="D195" s="373" t="s">
        <v>535</v>
      </c>
      <c r="E195" s="365" t="s">
        <v>548</v>
      </c>
      <c r="F195" s="483"/>
      <c r="G195" s="881">
        <v>-328338.58040457946</v>
      </c>
      <c r="H195" s="390"/>
      <c r="I195" s="369" t="s">
        <v>131</v>
      </c>
      <c r="J195" s="482"/>
      <c r="K195" s="480"/>
      <c r="L195" s="881">
        <v>-86351.312331876281</v>
      </c>
      <c r="M195" s="369"/>
      <c r="N195" s="365"/>
      <c r="O195" s="347"/>
    </row>
    <row r="196" spans="2:15">
      <c r="B196" s="349">
        <f t="shared" si="10"/>
        <v>120</v>
      </c>
      <c r="C196" s="350"/>
      <c r="D196" s="499" t="s">
        <v>749</v>
      </c>
      <c r="E196" s="365" t="s">
        <v>548</v>
      </c>
      <c r="F196" s="483"/>
      <c r="G196" s="881">
        <v>77146.23000000001</v>
      </c>
      <c r="H196" s="390"/>
      <c r="I196" s="369" t="s">
        <v>131</v>
      </c>
      <c r="J196" s="482"/>
      <c r="K196" s="480"/>
      <c r="L196" s="881">
        <v>-15376.64</v>
      </c>
      <c r="M196" s="369"/>
      <c r="N196" s="365"/>
      <c r="O196" s="347"/>
    </row>
    <row r="197" spans="2:15">
      <c r="B197" s="349"/>
      <c r="C197" s="350"/>
      <c r="D197" s="418"/>
      <c r="E197" s="347"/>
      <c r="F197" s="469"/>
      <c r="G197" s="430"/>
      <c r="H197" s="390"/>
      <c r="I197" s="395"/>
      <c r="J197" s="484"/>
      <c r="K197" s="480"/>
      <c r="L197" s="467"/>
      <c r="M197" s="365"/>
      <c r="N197" s="365"/>
      <c r="O197" s="347"/>
    </row>
    <row r="198" spans="2:15">
      <c r="B198" s="349">
        <f>+B196+1</f>
        <v>121</v>
      </c>
      <c r="C198" s="350"/>
      <c r="D198" s="477" t="s">
        <v>343</v>
      </c>
      <c r="E198" s="483" t="str">
        <f>"(ln "&amp;B190&amp;" * ln "&amp;B205&amp;")"</f>
        <v>(ln 114 * ln 126)</v>
      </c>
      <c r="F198" s="485"/>
      <c r="G198" s="430">
        <f>+G190*G205</f>
        <v>2864638.6939872685</v>
      </c>
      <c r="H198" s="390"/>
      <c r="I198" s="395"/>
      <c r="J198" s="484"/>
      <c r="K198" s="430"/>
      <c r="L198" s="430">
        <f>+L205*G190</f>
        <v>606698.93890365504</v>
      </c>
      <c r="M198" s="365"/>
      <c r="N198" s="365"/>
      <c r="O198" s="347"/>
    </row>
    <row r="199" spans="2:15">
      <c r="B199" s="349">
        <f>+B198+1</f>
        <v>122</v>
      </c>
      <c r="C199" s="350"/>
      <c r="D199" s="499" t="s">
        <v>344</v>
      </c>
      <c r="E199" s="483" t="str">
        <f>"(ln "&amp;B193&amp;" * ln "&amp;B194&amp;")"</f>
        <v>(ln 117 * ln 118)</v>
      </c>
      <c r="F199" s="483"/>
      <c r="G199" s="458">
        <f>G193*G194</f>
        <v>0</v>
      </c>
      <c r="H199" s="390"/>
      <c r="I199" s="369" t="s">
        <v>759</v>
      </c>
      <c r="J199" s="370">
        <f>J75</f>
        <v>0.18142723840567987</v>
      </c>
      <c r="K199" s="430"/>
      <c r="L199" s="458">
        <f>+G199*J199</f>
        <v>0</v>
      </c>
      <c r="M199" s="365"/>
      <c r="N199" s="365"/>
      <c r="O199" s="347"/>
    </row>
    <row r="200" spans="2:15">
      <c r="B200" s="349">
        <f>B199+1</f>
        <v>123</v>
      </c>
      <c r="C200" s="350"/>
      <c r="D200" s="499" t="s">
        <v>535</v>
      </c>
      <c r="E200" s="483" t="str">
        <f>"(ln "&amp;B193&amp;" * ln "&amp;B195&amp;")"</f>
        <v>(ln 117 * ln 119)</v>
      </c>
      <c r="F200" s="483"/>
      <c r="G200" s="458">
        <f>G195*G193</f>
        <v>-443657.61764339072</v>
      </c>
      <c r="H200" s="390"/>
      <c r="I200" s="486"/>
      <c r="J200" s="370"/>
      <c r="K200" s="430"/>
      <c r="L200" s="458">
        <f>L195*G193</f>
        <v>-116679.60999994092</v>
      </c>
      <c r="M200" s="365"/>
      <c r="N200" s="365"/>
      <c r="O200" s="347"/>
    </row>
    <row r="201" spans="2:15">
      <c r="B201" s="349">
        <f>B200+1</f>
        <v>124</v>
      </c>
      <c r="C201" s="350"/>
      <c r="D201" s="499" t="s">
        <v>749</v>
      </c>
      <c r="E201" s="483" t="str">
        <f>"(ln "&amp;B193&amp;" * ln "&amp;B196&amp;")"</f>
        <v>(ln 117 * ln 120)</v>
      </c>
      <c r="F201" s="483"/>
      <c r="G201" s="487">
        <f>G196*G193</f>
        <v>104241.51974402492</v>
      </c>
      <c r="H201" s="390"/>
      <c r="I201" s="486"/>
      <c r="J201" s="370"/>
      <c r="K201" s="430"/>
      <c r="L201" s="487">
        <f>L196*G193</f>
        <v>-20777.221675728848</v>
      </c>
      <c r="M201" s="365"/>
      <c r="N201" s="365"/>
      <c r="O201" s="347"/>
    </row>
    <row r="202" spans="2:15">
      <c r="B202" s="349"/>
      <c r="C202" s="350"/>
      <c r="D202" s="373"/>
      <c r="E202" s="483"/>
      <c r="F202" s="483"/>
      <c r="G202" s="458"/>
      <c r="H202" s="390"/>
      <c r="I202" s="486"/>
      <c r="J202" s="370"/>
      <c r="K202" s="430"/>
      <c r="L202" s="458"/>
      <c r="M202" s="365"/>
      <c r="N202" s="365"/>
      <c r="O202" s="347"/>
    </row>
    <row r="203" spans="2:15">
      <c r="B203" s="349">
        <f>+B201+1</f>
        <v>125</v>
      </c>
      <c r="C203" s="350"/>
      <c r="D203" s="468" t="s">
        <v>36</v>
      </c>
      <c r="E203" s="347" t="str">
        <f>"(sum lns "&amp;B198&amp;" to "&amp;B201&amp;")"</f>
        <v>(sum lns 121 to 124)</v>
      </c>
      <c r="F203" s="483"/>
      <c r="G203" s="397">
        <f>SUM(G198:G201)</f>
        <v>2525222.5960879028</v>
      </c>
      <c r="H203" s="390"/>
      <c r="I203" s="395" t="s">
        <v>116</v>
      </c>
      <c r="J203" s="488"/>
      <c r="K203" s="430"/>
      <c r="L203" s="397">
        <f>SUM(L198:L201)</f>
        <v>469242.10722798528</v>
      </c>
      <c r="M203" s="365"/>
      <c r="N203" s="365"/>
      <c r="O203" s="347"/>
    </row>
    <row r="204" spans="2:15">
      <c r="B204" s="349"/>
      <c r="C204" s="350"/>
      <c r="D204" s="411"/>
      <c r="E204" s="347"/>
      <c r="F204" s="347"/>
      <c r="G204" s="347"/>
      <c r="H204" s="365"/>
      <c r="I204" s="378"/>
      <c r="J204" s="465"/>
      <c r="K204" s="347"/>
      <c r="L204" s="347"/>
      <c r="M204" s="365"/>
      <c r="N204" s="365"/>
      <c r="O204" s="347"/>
    </row>
    <row r="205" spans="2:15">
      <c r="B205" s="349">
        <f>+B203+1</f>
        <v>126</v>
      </c>
      <c r="C205" s="350"/>
      <c r="D205" s="477" t="s">
        <v>201</v>
      </c>
      <c r="E205" s="477" t="str">
        <f>"(ln "&amp;B125&amp;" * ln "&amp;B258&amp;")"</f>
        <v>(ln 68 * ln 157)</v>
      </c>
      <c r="F205" s="441"/>
      <c r="G205" s="430">
        <f>+$L258*G125</f>
        <v>10293680.613762181</v>
      </c>
      <c r="H205" s="365"/>
      <c r="I205" s="395"/>
      <c r="J205" s="430"/>
      <c r="K205" s="430"/>
      <c r="L205" s="430">
        <f>+L258*L125</f>
        <v>2180088.23203112</v>
      </c>
      <c r="M205" s="365"/>
      <c r="N205" s="489"/>
      <c r="O205" s="467"/>
    </row>
    <row r="206" spans="2:15">
      <c r="B206" s="349"/>
      <c r="C206" s="350"/>
      <c r="D206" s="468"/>
      <c r="G206" s="430"/>
      <c r="H206" s="430"/>
      <c r="I206" s="395"/>
      <c r="J206" s="395"/>
      <c r="K206" s="430"/>
      <c r="L206" s="430"/>
      <c r="M206" s="365"/>
      <c r="N206" s="340"/>
    </row>
    <row r="207" spans="2:15">
      <c r="B207" s="349">
        <f>+B205+1</f>
        <v>127</v>
      </c>
      <c r="C207" s="350"/>
      <c r="D207" s="490" t="s">
        <v>100</v>
      </c>
      <c r="F207" s="459"/>
      <c r="G207" s="383">
        <f>-'WS D IPP Credits'!C13</f>
        <v>0</v>
      </c>
      <c r="H207" s="383"/>
      <c r="I207" s="439" t="s">
        <v>131</v>
      </c>
      <c r="J207" s="370">
        <v>1</v>
      </c>
      <c r="K207" s="463"/>
      <c r="L207" s="430">
        <f>+J207*G207</f>
        <v>0</v>
      </c>
      <c r="M207" s="416"/>
      <c r="N207" s="340"/>
    </row>
    <row r="208" spans="2:15">
      <c r="B208" s="349"/>
      <c r="C208" s="350"/>
      <c r="D208" s="490"/>
      <c r="F208" s="459"/>
      <c r="G208" s="383"/>
      <c r="H208" s="383"/>
      <c r="I208" s="439"/>
      <c r="J208" s="370"/>
      <c r="K208" s="463"/>
      <c r="L208" s="430"/>
      <c r="M208" s="416"/>
      <c r="N208" s="340"/>
    </row>
    <row r="209" spans="2:15">
      <c r="B209" s="349">
        <f>+B207+1</f>
        <v>128</v>
      </c>
      <c r="C209" s="350"/>
      <c r="D209" s="490"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40"/>
      <c r="F209" s="414"/>
      <c r="G209" s="383">
        <f>+'WS N - Sale of Plant Held'!O33</f>
        <v>0</v>
      </c>
      <c r="H209" s="383"/>
      <c r="I209" s="491"/>
      <c r="J209" s="370"/>
      <c r="K209" s="417"/>
      <c r="L209" s="383">
        <f>'WS N - Sale of Plant Held'!S33</f>
        <v>0</v>
      </c>
      <c r="M209" s="416"/>
      <c r="N209" s="340"/>
    </row>
    <row r="210" spans="2:15">
      <c r="B210" s="349"/>
      <c r="C210" s="350"/>
      <c r="D210" s="490"/>
      <c r="E210" s="340"/>
      <c r="F210" s="414"/>
      <c r="G210" s="383"/>
      <c r="H210" s="383"/>
      <c r="I210" s="491"/>
      <c r="J210" s="370"/>
      <c r="K210" s="417"/>
      <c r="L210" s="383"/>
      <c r="M210" s="416"/>
      <c r="N210" s="340"/>
    </row>
    <row r="211" spans="2:15">
      <c r="B211" s="349">
        <f>+B209+1</f>
        <v>129</v>
      </c>
      <c r="C211" s="350"/>
      <c r="D211" s="490" t="str">
        <f>" Tax Impact on Net Loss / (Gain) on Sales of Plant Held for Future Use (ln "&amp;B209&amp;" * ln"&amp;B190&amp;")"</f>
        <v xml:space="preserve"> Tax Impact on Net Loss / (Gain) on Sales of Plant Held for Future Use (ln 128 * ln114)</v>
      </c>
      <c r="E211" s="340"/>
      <c r="F211" s="414"/>
      <c r="G211" s="383">
        <f>-+G190*G209</f>
        <v>0</v>
      </c>
      <c r="H211" s="383"/>
      <c r="I211" s="491"/>
      <c r="J211" s="370"/>
      <c r="K211" s="417"/>
      <c r="L211" s="383">
        <f>L209*-G190</f>
        <v>0</v>
      </c>
      <c r="M211" s="416"/>
      <c r="N211" s="340"/>
    </row>
    <row r="212" spans="2:15" ht="15.75" thickBot="1">
      <c r="B212" s="349"/>
      <c r="C212" s="350"/>
      <c r="D212" s="411"/>
      <c r="G212" s="440"/>
      <c r="H212" s="492"/>
      <c r="I212" s="395"/>
      <c r="J212" s="395"/>
      <c r="K212" s="430"/>
      <c r="L212" s="440"/>
      <c r="M212" s="365"/>
      <c r="N212" s="340"/>
    </row>
    <row r="213" spans="2:15" ht="15.75" thickBot="1">
      <c r="B213" s="349">
        <f>+B211+1</f>
        <v>130</v>
      </c>
      <c r="C213" s="350"/>
      <c r="D213" s="335" t="s">
        <v>251</v>
      </c>
      <c r="G213" s="493">
        <f>+G207+G205+G203+G186+G177+G169+G209+G211</f>
        <v>35646964.586595096</v>
      </c>
      <c r="L213" s="493">
        <f>+L207+L205+L203+L186+L177+L169+L209+L211</f>
        <v>5757583.0150364507</v>
      </c>
      <c r="M213" s="365"/>
      <c r="N213" s="340"/>
    </row>
    <row r="214" spans="2:15" ht="15.75" thickTop="1">
      <c r="B214" s="349"/>
      <c r="C214" s="350"/>
      <c r="D214" s="341" t="str">
        <f>"    (sum lns "&amp;B169&amp;", "&amp;B177&amp;", "&amp;B186&amp;", "&amp;B203&amp;", "&amp;B205&amp;", "&amp;B207&amp;", "&amp;B209&amp;", "&amp;B211&amp;")"</f>
        <v xml:space="preserve">    (sum lns 96, 103, 111, 125, 126, 127, 128, 129)</v>
      </c>
      <c r="F214" s="494"/>
      <c r="M214" s="365"/>
      <c r="N214" s="340"/>
    </row>
    <row r="215" spans="2:15">
      <c r="B215" s="349"/>
      <c r="C215" s="350"/>
      <c r="F215" s="494"/>
      <c r="M215" s="365"/>
      <c r="N215" s="340"/>
    </row>
    <row r="216" spans="2:15">
      <c r="B216" s="349"/>
      <c r="C216" s="350"/>
      <c r="D216" s="341"/>
      <c r="F216" s="444" t="str">
        <f>F128</f>
        <v xml:space="preserve">AEP East Companies </v>
      </c>
      <c r="M216" s="443"/>
      <c r="N216" s="340"/>
    </row>
    <row r="217" spans="2:15">
      <c r="B217" s="349"/>
      <c r="C217" s="350"/>
      <c r="D217" s="341"/>
      <c r="F217" s="444" t="str">
        <f>F129</f>
        <v>Transmission Cost of Service Formula Rate</v>
      </c>
      <c r="M217" s="443"/>
      <c r="N217" s="340"/>
    </row>
    <row r="218" spans="2:15">
      <c r="B218" s="335"/>
      <c r="C218" s="350"/>
      <c r="F218" s="444" t="str">
        <f>F130</f>
        <v>Utilizing  Actual/Projected FERC Form 1 Data</v>
      </c>
      <c r="M218" s="400"/>
      <c r="N218" s="340"/>
    </row>
    <row r="219" spans="2:15">
      <c r="B219" s="349"/>
      <c r="C219" s="350"/>
      <c r="E219" s="444"/>
      <c r="F219" s="444"/>
      <c r="G219" s="444"/>
      <c r="H219" s="444"/>
      <c r="I219" s="444"/>
      <c r="J219" s="444"/>
      <c r="K219" s="444"/>
      <c r="M219" s="365"/>
      <c r="N219" s="340"/>
    </row>
    <row r="220" spans="2:15">
      <c r="B220" s="349"/>
      <c r="C220" s="350"/>
      <c r="E220" s="341"/>
      <c r="F220" s="444" t="str">
        <f>F132</f>
        <v>KINGSPORT POWER COMPANY</v>
      </c>
      <c r="G220" s="341"/>
      <c r="H220" s="341"/>
      <c r="I220" s="341"/>
      <c r="J220" s="341"/>
      <c r="K220" s="341"/>
      <c r="L220" s="341"/>
      <c r="M220" s="386"/>
      <c r="N220" s="340"/>
    </row>
    <row r="221" spans="2:15">
      <c r="B221" s="349"/>
      <c r="C221" s="350"/>
      <c r="E221" s="341"/>
      <c r="F221" s="444"/>
      <c r="G221" s="341"/>
      <c r="H221" s="341"/>
      <c r="I221" s="341"/>
      <c r="J221" s="341"/>
      <c r="K221" s="341"/>
      <c r="L221" s="341"/>
      <c r="M221" s="386"/>
      <c r="N221" s="340"/>
    </row>
    <row r="222" spans="2:15" ht="15.75">
      <c r="B222" s="349"/>
      <c r="C222" s="350"/>
      <c r="F222" s="450" t="s">
        <v>41</v>
      </c>
      <c r="H222" s="344"/>
      <c r="I222" s="344"/>
      <c r="J222" s="344"/>
      <c r="K222" s="344"/>
      <c r="L222" s="344"/>
      <c r="M222" s="365"/>
      <c r="N222" s="340"/>
    </row>
    <row r="223" spans="2:15" ht="15.75">
      <c r="B223" s="349"/>
      <c r="C223" s="350"/>
      <c r="D223" s="495"/>
      <c r="E223" s="344"/>
      <c r="F223" s="344"/>
      <c r="G223" s="344"/>
      <c r="H223" s="344"/>
      <c r="I223" s="344"/>
      <c r="J223" s="344"/>
      <c r="K223" s="344"/>
      <c r="L223" s="344"/>
      <c r="M223" s="365"/>
      <c r="N223" s="340"/>
    </row>
    <row r="224" spans="2:15" ht="15.75">
      <c r="B224" s="349" t="s">
        <v>118</v>
      </c>
      <c r="C224" s="350"/>
      <c r="D224" s="495"/>
      <c r="E224" s="344"/>
      <c r="F224" s="344"/>
      <c r="G224" s="344"/>
      <c r="H224" s="344"/>
      <c r="I224" s="344"/>
      <c r="J224" s="344"/>
      <c r="K224" s="344"/>
      <c r="L224" s="344"/>
      <c r="M224" s="365"/>
      <c r="N224" s="340"/>
      <c r="O224" s="340"/>
    </row>
    <row r="225" spans="2:16" ht="15.75" thickBot="1">
      <c r="B225" s="356" t="s">
        <v>119</v>
      </c>
      <c r="C225" s="357"/>
      <c r="D225" s="386" t="s">
        <v>223</v>
      </c>
      <c r="E225" s="360"/>
      <c r="F225" s="360"/>
      <c r="G225" s="360"/>
      <c r="H225" s="360"/>
      <c r="I225" s="360"/>
      <c r="J225" s="360"/>
      <c r="K225" s="340"/>
      <c r="M225" s="365"/>
      <c r="N225" s="340"/>
      <c r="O225" s="340"/>
      <c r="P225" s="352"/>
    </row>
    <row r="226" spans="2:16">
      <c r="B226" s="349">
        <f>+B213+1</f>
        <v>131</v>
      </c>
      <c r="C226" s="350"/>
      <c r="D226" s="360" t="s">
        <v>168</v>
      </c>
      <c r="E226" s="496" t="str">
        <f>"(ln "&amp;B68&amp;")"</f>
        <v>(ln 21)</v>
      </c>
      <c r="F226" s="497"/>
      <c r="H226" s="498"/>
      <c r="I226" s="498"/>
      <c r="J226" s="498"/>
      <c r="K226" s="498"/>
      <c r="L226" s="368">
        <f>+G68</f>
        <v>45983555.782307699</v>
      </c>
      <c r="M226" s="365"/>
      <c r="N226" s="340"/>
      <c r="O226" s="340"/>
      <c r="P226" s="352"/>
    </row>
    <row r="227" spans="2:16">
      <c r="B227" s="349">
        <f>+B226+1</f>
        <v>132</v>
      </c>
      <c r="C227" s="350"/>
      <c r="D227" s="360" t="str">
        <f>"  Less transmission plant excluded from PJM Tariff  (Worksheet A, ln "&amp;'WS A - RB Support'!A62&amp;", Col. "&amp;'WS A - RB Support'!E47&amp;") (Note P)"</f>
        <v xml:space="preserve">  Less transmission plant excluded from PJM Tariff  (Worksheet A, ln 42, Col. (d)) (Note P)</v>
      </c>
      <c r="E227" s="499"/>
      <c r="F227" s="499"/>
      <c r="G227" s="500"/>
      <c r="H227" s="499"/>
      <c r="I227" s="499"/>
      <c r="J227" s="499"/>
      <c r="K227" s="499"/>
      <c r="L227" s="881">
        <f>'WS A - RB Support'!E62</f>
        <v>0</v>
      </c>
      <c r="M227" s="365"/>
      <c r="N227" s="340"/>
      <c r="P227" s="352"/>
    </row>
    <row r="228" spans="2:16" ht="15.75" thickBot="1">
      <c r="B228" s="349">
        <f>+B227+1</f>
        <v>133</v>
      </c>
      <c r="C228" s="350"/>
      <c r="D228" s="497" t="str">
        <f>"  Less transmission plant included in OATT Ancillary Services (Worksheet A, ln "&amp;'WS A - RB Support'!A62&amp;", Col. "&amp;'WS A - RB Support'!C47&amp;")  (Note Q)"</f>
        <v xml:space="preserve">  Less transmission plant included in OATT Ancillary Services (Worksheet A, ln 42, Col. (b))  (Note Q)</v>
      </c>
      <c r="E228" s="497"/>
      <c r="F228" s="497"/>
      <c r="G228" s="410"/>
      <c r="H228" s="498"/>
      <c r="I228" s="498"/>
      <c r="J228" s="410"/>
      <c r="K228" s="498"/>
      <c r="L228" s="501">
        <f>'WS A - RB Support'!C62</f>
        <v>0</v>
      </c>
      <c r="M228" s="365"/>
      <c r="N228" s="340"/>
      <c r="P228" s="352"/>
    </row>
    <row r="229" spans="2:16">
      <c r="B229" s="349">
        <f>+B228+1</f>
        <v>134</v>
      </c>
      <c r="C229" s="350"/>
      <c r="D229" s="360" t="s">
        <v>224</v>
      </c>
      <c r="E229" s="502" t="str">
        <f>"(ln "&amp;B226&amp;" - ln "&amp;B227&amp;" - ln "&amp;B228&amp;")"</f>
        <v>(ln 131 - ln 132 - ln 133)</v>
      </c>
      <c r="F229" s="497"/>
      <c r="H229" s="498"/>
      <c r="I229" s="498"/>
      <c r="J229" s="410"/>
      <c r="K229" s="498"/>
      <c r="L229" s="368">
        <f>L226-L227-L228</f>
        <v>45983555.782307699</v>
      </c>
      <c r="M229" s="365"/>
      <c r="N229" s="340"/>
      <c r="P229" s="352"/>
    </row>
    <row r="230" spans="2:16">
      <c r="B230" s="349"/>
      <c r="C230" s="350"/>
      <c r="D230" s="340"/>
      <c r="E230" s="497"/>
      <c r="F230" s="497"/>
      <c r="G230" s="410"/>
      <c r="H230" s="498"/>
      <c r="I230" s="498"/>
      <c r="J230" s="410"/>
      <c r="K230" s="498"/>
      <c r="L230" s="499"/>
      <c r="M230" s="365"/>
      <c r="N230" s="340"/>
      <c r="P230" s="352"/>
    </row>
    <row r="231" spans="2:16" ht="15.75">
      <c r="B231" s="349">
        <f>+B229+1</f>
        <v>135</v>
      </c>
      <c r="C231" s="350"/>
      <c r="D231" s="360" t="s">
        <v>225</v>
      </c>
      <c r="E231" s="503" t="str">
        <f>"(ln "&amp;B229&amp;" / ln "&amp;B226&amp;")"</f>
        <v>(ln 134 / ln 131)</v>
      </c>
      <c r="F231" s="504"/>
      <c r="H231" s="505"/>
      <c r="I231" s="506"/>
      <c r="J231" s="506"/>
      <c r="K231" s="507" t="s">
        <v>145</v>
      </c>
      <c r="L231" s="508">
        <f>IF(L226&gt;0,L229/L226,0)</f>
        <v>1</v>
      </c>
      <c r="M231" s="365"/>
      <c r="N231" s="340"/>
      <c r="P231" s="352"/>
    </row>
    <row r="232" spans="2:16" ht="15.75">
      <c r="B232" s="349"/>
      <c r="C232" s="350"/>
      <c r="D232" s="509"/>
      <c r="E232" s="360"/>
      <c r="F232" s="360"/>
      <c r="G232" s="510"/>
      <c r="H232" s="360"/>
      <c r="I232" s="375"/>
      <c r="J232" s="360"/>
      <c r="K232" s="360"/>
      <c r="L232" s="344"/>
      <c r="M232" s="365"/>
      <c r="N232" s="340"/>
    </row>
    <row r="233" spans="2:16" ht="30">
      <c r="B233" s="349">
        <f>B231+1</f>
        <v>136</v>
      </c>
      <c r="C233" s="375"/>
      <c r="D233" s="386" t="s">
        <v>42</v>
      </c>
      <c r="E233" s="369" t="s">
        <v>345</v>
      </c>
      <c r="F233" s="369" t="s">
        <v>186</v>
      </c>
      <c r="G233" s="511" t="s">
        <v>216</v>
      </c>
      <c r="H233" s="445" t="s">
        <v>120</v>
      </c>
      <c r="I233" s="378"/>
      <c r="J233" s="347"/>
      <c r="K233" s="347"/>
      <c r="L233" s="347"/>
      <c r="M233" s="365"/>
      <c r="N233" s="340"/>
    </row>
    <row r="234" spans="2:16">
      <c r="B234" s="349">
        <f t="shared" ref="B234:B239" si="11">+B233+1</f>
        <v>137</v>
      </c>
      <c r="C234" s="375"/>
      <c r="D234" s="386" t="s">
        <v>128</v>
      </c>
      <c r="E234" s="347" t="s">
        <v>433</v>
      </c>
      <c r="F234" s="883">
        <v>0</v>
      </c>
      <c r="G234" s="883">
        <v>26</v>
      </c>
      <c r="H234" s="412">
        <f>+F234+G234</f>
        <v>26</v>
      </c>
      <c r="I234" s="378" t="s">
        <v>129</v>
      </c>
      <c r="J234" s="370">
        <v>0</v>
      </c>
      <c r="K234" s="512"/>
      <c r="L234" s="430">
        <f>(F234+G234)*J234</f>
        <v>0</v>
      </c>
      <c r="M234" s="365"/>
      <c r="N234" s="340"/>
    </row>
    <row r="235" spans="2:16">
      <c r="B235" s="349">
        <f t="shared" si="11"/>
        <v>138</v>
      </c>
      <c r="C235" s="375"/>
      <c r="D235" s="418" t="s">
        <v>130</v>
      </c>
      <c r="E235" s="365" t="s">
        <v>12</v>
      </c>
      <c r="F235" s="883">
        <v>2628</v>
      </c>
      <c r="G235" s="883">
        <v>332484</v>
      </c>
      <c r="H235" s="412">
        <f>+F235+G235</f>
        <v>335112</v>
      </c>
      <c r="I235" s="375" t="s">
        <v>122</v>
      </c>
      <c r="J235" s="370">
        <f>L231</f>
        <v>1</v>
      </c>
      <c r="K235" s="512"/>
      <c r="L235" s="430">
        <f>(F235+G235)*J235</f>
        <v>335112</v>
      </c>
      <c r="M235" s="365"/>
      <c r="N235" s="340"/>
    </row>
    <row r="236" spans="2:16">
      <c r="B236" s="349">
        <f t="shared" si="11"/>
        <v>139</v>
      </c>
      <c r="C236" s="375"/>
      <c r="D236" s="418" t="s">
        <v>228</v>
      </c>
      <c r="E236" s="347" t="s">
        <v>468</v>
      </c>
      <c r="F236" s="883">
        <v>0</v>
      </c>
      <c r="G236" s="883">
        <v>0</v>
      </c>
      <c r="H236" s="412">
        <f>+F236+G236</f>
        <v>0</v>
      </c>
      <c r="I236" s="378" t="s">
        <v>129</v>
      </c>
      <c r="J236" s="370">
        <v>0</v>
      </c>
      <c r="K236" s="512"/>
      <c r="L236" s="430">
        <f>(F236+G236)*J236</f>
        <v>0</v>
      </c>
      <c r="M236" s="365"/>
      <c r="N236" s="340"/>
    </row>
    <row r="237" spans="2:16">
      <c r="B237" s="349">
        <f t="shared" si="11"/>
        <v>140</v>
      </c>
      <c r="C237" s="375"/>
      <c r="D237" s="418" t="s">
        <v>132</v>
      </c>
      <c r="E237" s="347" t="s">
        <v>431</v>
      </c>
      <c r="F237" s="883">
        <v>1689889.6099999999</v>
      </c>
      <c r="G237" s="883">
        <v>276216</v>
      </c>
      <c r="H237" s="412">
        <f>+F237+G237</f>
        <v>1966105.6099999999</v>
      </c>
      <c r="I237" s="378" t="s">
        <v>129</v>
      </c>
      <c r="J237" s="370">
        <v>0</v>
      </c>
      <c r="K237" s="512"/>
      <c r="L237" s="430">
        <f>(F237+G237)*J237</f>
        <v>0</v>
      </c>
      <c r="M237" s="365"/>
      <c r="N237" s="340"/>
    </row>
    <row r="238" spans="2:16" ht="15.75" thickBot="1">
      <c r="B238" s="349">
        <f t="shared" si="11"/>
        <v>141</v>
      </c>
      <c r="C238" s="375"/>
      <c r="D238" s="418" t="s">
        <v>203</v>
      </c>
      <c r="E238" s="347" t="s">
        <v>432</v>
      </c>
      <c r="F238" s="884">
        <v>356571</v>
      </c>
      <c r="G238" s="884">
        <v>495055</v>
      </c>
      <c r="H238" s="513">
        <f>+F238+G238</f>
        <v>851626</v>
      </c>
      <c r="I238" s="378" t="s">
        <v>129</v>
      </c>
      <c r="J238" s="370">
        <v>0</v>
      </c>
      <c r="K238" s="512"/>
      <c r="L238" s="440">
        <f>(F238+G238)*J238</f>
        <v>0</v>
      </c>
      <c r="M238" s="365"/>
      <c r="N238" s="340"/>
    </row>
    <row r="239" spans="2:16" ht="15.75">
      <c r="B239" s="349">
        <f t="shared" si="11"/>
        <v>142</v>
      </c>
      <c r="C239" s="375"/>
      <c r="D239" s="418" t="s">
        <v>120</v>
      </c>
      <c r="E239" s="418" t="str">
        <f>"(sum lns "&amp;B234&amp;" to "&amp;B238&amp;")"</f>
        <v>(sum lns 137 to 141)</v>
      </c>
      <c r="F239" s="365">
        <f>SUM(F234:F238)</f>
        <v>2049088.6099999999</v>
      </c>
      <c r="G239" s="365">
        <f>SUM(G234:G238)</f>
        <v>1103781</v>
      </c>
      <c r="H239" s="365">
        <f>SUM(H234:H238)</f>
        <v>3152869.61</v>
      </c>
      <c r="I239" s="378"/>
      <c r="J239" s="347"/>
      <c r="K239" s="347"/>
      <c r="L239" s="430">
        <f>SUM(L234:L238)</f>
        <v>335112</v>
      </c>
      <c r="M239" s="514"/>
      <c r="N239" s="340"/>
    </row>
    <row r="240" spans="2:16">
      <c r="B240" s="349"/>
      <c r="C240" s="375"/>
      <c r="D240" s="418" t="s">
        <v>116</v>
      </c>
      <c r="E240" s="365" t="s">
        <v>116</v>
      </c>
      <c r="F240" s="365"/>
      <c r="G240" s="340"/>
      <c r="H240" s="365"/>
      <c r="I240" s="444"/>
      <c r="M240" s="340"/>
      <c r="N240" s="340"/>
    </row>
    <row r="241" spans="2:21" ht="15.75">
      <c r="B241" s="349">
        <f>B239+1</f>
        <v>143</v>
      </c>
      <c r="C241" s="350"/>
      <c r="D241" s="411" t="s">
        <v>43</v>
      </c>
      <c r="E241" s="365"/>
      <c r="F241" s="365"/>
      <c r="G241" s="365"/>
      <c r="H241" s="365"/>
      <c r="I241" s="444"/>
      <c r="K241" s="515" t="s">
        <v>44</v>
      </c>
      <c r="L241" s="516">
        <f>L239/(F239+G239)</f>
        <v>0.10628793494571442</v>
      </c>
      <c r="M241" s="340"/>
      <c r="N241" s="340"/>
    </row>
    <row r="242" spans="2:21">
      <c r="B242" s="349"/>
      <c r="C242" s="350"/>
      <c r="D242" s="411"/>
      <c r="E242" s="365"/>
      <c r="F242" s="365"/>
      <c r="G242" s="365"/>
      <c r="H242" s="365"/>
      <c r="I242" s="378"/>
      <c r="J242" s="347"/>
      <c r="K242" s="347"/>
      <c r="L242" s="347"/>
      <c r="M242" s="365"/>
      <c r="N242" s="340"/>
    </row>
    <row r="243" spans="2:21" ht="15.75">
      <c r="B243" s="349"/>
      <c r="C243" s="350"/>
      <c r="D243" s="411"/>
      <c r="E243" s="494"/>
      <c r="F243" s="347"/>
      <c r="H243" s="347"/>
      <c r="I243" s="347"/>
      <c r="J243" s="347"/>
      <c r="K243" s="409"/>
      <c r="L243" s="517"/>
      <c r="M243" s="365"/>
      <c r="N243" s="340"/>
    </row>
    <row r="244" spans="2:21" ht="15.75" thickBot="1">
      <c r="B244" s="349">
        <f>+B241+1</f>
        <v>144</v>
      </c>
      <c r="C244" s="375"/>
      <c r="D244" s="418" t="s">
        <v>200</v>
      </c>
      <c r="E244" s="365"/>
      <c r="F244" s="365"/>
      <c r="G244" s="365"/>
      <c r="H244" s="365"/>
      <c r="I244" s="365"/>
      <c r="J244" s="365"/>
      <c r="K244" s="365"/>
      <c r="L244" s="518" t="s">
        <v>146</v>
      </c>
      <c r="M244" s="365"/>
      <c r="N244" s="340"/>
    </row>
    <row r="245" spans="2:21">
      <c r="B245" s="349">
        <f t="shared" ref="B245:B252" si="12">+B244+1</f>
        <v>145</v>
      </c>
      <c r="C245" s="375"/>
      <c r="D245" s="365" t="s">
        <v>221</v>
      </c>
      <c r="E245" s="340" t="str">
        <f>"(Worksheet M, ln. "&amp;'WS M - Cost of Capital'!A56&amp;", col. "&amp;'WS M - Cost of Capital'!E47&amp;")"</f>
        <v>(Worksheet M, ln. 37, col. (d))</v>
      </c>
      <c r="F245" s="365"/>
      <c r="G245" s="365"/>
      <c r="H245" s="365"/>
      <c r="I245" s="365"/>
      <c r="J245" s="365"/>
      <c r="K245" s="365"/>
      <c r="L245" s="383">
        <f>'WS M - Cost of Capital'!E56</f>
        <v>2042900</v>
      </c>
      <c r="M245" s="365"/>
      <c r="N245" s="340"/>
    </row>
    <row r="246" spans="2:21">
      <c r="B246" s="349">
        <f t="shared" si="12"/>
        <v>146</v>
      </c>
      <c r="C246" s="375"/>
      <c r="D246" s="365" t="s">
        <v>222</v>
      </c>
      <c r="E246" s="340" t="str">
        <f>"(Worksheet M, ln. "&amp;'WS M - Cost of Capital'!A103&amp;")"</f>
        <v>(Worksheet M, ln. 71)</v>
      </c>
      <c r="F246" s="365"/>
      <c r="G246" s="365"/>
      <c r="H246" s="365"/>
      <c r="I246" s="365"/>
      <c r="J246" s="365"/>
      <c r="K246" s="365"/>
      <c r="L246" s="383">
        <f>'WS M - Cost of Capital'!E103</f>
        <v>0</v>
      </c>
      <c r="M246" s="365"/>
      <c r="N246" s="340"/>
    </row>
    <row r="247" spans="2:21">
      <c r="B247" s="349">
        <f t="shared" si="12"/>
        <v>147</v>
      </c>
      <c r="C247" s="375"/>
      <c r="D247" s="519" t="s">
        <v>244</v>
      </c>
      <c r="E247" s="365"/>
      <c r="F247" s="365"/>
      <c r="G247" s="365"/>
      <c r="H247" s="434"/>
      <c r="I247" s="365"/>
      <c r="J247" s="365"/>
      <c r="K247" s="365"/>
      <c r="L247" s="383"/>
      <c r="M247" s="365"/>
      <c r="N247" s="340"/>
    </row>
    <row r="248" spans="2:21">
      <c r="B248" s="349">
        <f t="shared" si="12"/>
        <v>148</v>
      </c>
      <c r="C248" s="375"/>
      <c r="D248" s="365" t="s">
        <v>245</v>
      </c>
      <c r="E248" s="546" t="str">
        <f>"(Worksheet M, ln. "&amp;'WS M - Cost of Capital'!A23&amp;", col. "&amp;'WS M - Cost of Capital'!C8&amp;")"</f>
        <v>(Worksheet M, ln. 14, col. (b))</v>
      </c>
      <c r="F248" s="365"/>
      <c r="G248" s="360"/>
      <c r="H248" s="436"/>
      <c r="I248" s="365"/>
      <c r="J248" s="365"/>
      <c r="K248" s="365"/>
      <c r="L248" s="383">
        <f>'WS M - Cost of Capital'!C23</f>
        <v>75319318.972230777</v>
      </c>
      <c r="M248" s="365"/>
      <c r="N248" s="340"/>
    </row>
    <row r="249" spans="2:21">
      <c r="B249" s="349">
        <f t="shared" si="12"/>
        <v>149</v>
      </c>
      <c r="C249" s="375"/>
      <c r="D249" s="365" t="s">
        <v>370</v>
      </c>
      <c r="E249" s="546" t="str">
        <f>"(Worksheet M, ln. "&amp;'WS M - Cost of Capital'!A23&amp;", col. "&amp;'WS M - Cost of Capital'!D8&amp;")"</f>
        <v>(Worksheet M, ln. 14, col. (c))</v>
      </c>
      <c r="F249" s="365"/>
      <c r="G249" s="365"/>
      <c r="H249" s="436"/>
      <c r="I249" s="365"/>
      <c r="J249" s="365"/>
      <c r="K249" s="365"/>
      <c r="L249" s="412">
        <f>'WS M - Cost of Capital'!D23</f>
        <v>0</v>
      </c>
      <c r="M249" s="365"/>
      <c r="N249" s="340"/>
    </row>
    <row r="250" spans="2:21">
      <c r="B250" s="349">
        <f>+B249+1</f>
        <v>150</v>
      </c>
      <c r="C250" s="375"/>
      <c r="D250" s="365" t="s">
        <v>363</v>
      </c>
      <c r="E250" s="546" t="str">
        <f>"(Worksheet M, ln. "&amp;'WS M - Cost of Capital'!A23&amp;", col. "&amp;'WS M - Cost of Capital'!E8&amp;")"</f>
        <v>(Worksheet M, ln. 14, col. (d))</v>
      </c>
      <c r="F250" s="365"/>
      <c r="G250" s="365"/>
      <c r="H250" s="436"/>
      <c r="I250" s="365"/>
      <c r="J250" s="365"/>
      <c r="K250" s="365"/>
      <c r="L250" s="412">
        <f>'WS M - Cost of Capital'!E23</f>
        <v>0</v>
      </c>
      <c r="M250" s="365"/>
      <c r="N250" s="340"/>
    </row>
    <row r="251" spans="2:21" ht="15.75" thickBot="1">
      <c r="B251" s="349">
        <f t="shared" si="12"/>
        <v>151</v>
      </c>
      <c r="C251" s="375"/>
      <c r="D251" s="365" t="s">
        <v>369</v>
      </c>
      <c r="E251" s="546" t="str">
        <f>"(Worksheet M, ln. "&amp;'WS M - Cost of Capital'!A23&amp;", col. "&amp;'WS M - Cost of Capital'!F8&amp;")"</f>
        <v>(Worksheet M, ln. 14, col. (e))</v>
      </c>
      <c r="F251" s="365"/>
      <c r="G251" s="365"/>
      <c r="H251" s="436"/>
      <c r="I251" s="365"/>
      <c r="J251" s="437"/>
      <c r="K251" s="365"/>
      <c r="L251" s="513">
        <f>'WS M - Cost of Capital'!F23</f>
        <v>0</v>
      </c>
      <c r="M251" s="365"/>
      <c r="N251" s="340"/>
    </row>
    <row r="252" spans="2:21">
      <c r="B252" s="349">
        <f t="shared" si="12"/>
        <v>152</v>
      </c>
      <c r="C252" s="375"/>
      <c r="D252" s="335" t="s">
        <v>246</v>
      </c>
      <c r="E252" s="365" t="str">
        <f>"(ln "&amp;B248&amp;" - ln "&amp;B249&amp;" - ln "&amp;B250&amp;" - ln "&amp;B251&amp;")"</f>
        <v>(ln 148 - ln 149 - ln 150 - ln 151)</v>
      </c>
      <c r="F252" s="520"/>
      <c r="G252" s="340"/>
      <c r="H252" s="360"/>
      <c r="I252" s="360"/>
      <c r="J252" s="360"/>
      <c r="K252" s="360"/>
      <c r="L252" s="383">
        <f>+L248-L249-L250-L251</f>
        <v>75319318.972230777</v>
      </c>
      <c r="M252" s="347"/>
    </row>
    <row r="253" spans="2:21" ht="15.75">
      <c r="B253" s="349"/>
      <c r="C253" s="375"/>
      <c r="D253" s="418"/>
      <c r="E253" s="365"/>
      <c r="F253" s="365"/>
      <c r="G253" s="1514" t="s">
        <v>930</v>
      </c>
      <c r="H253" s="1514"/>
      <c r="I253" s="1514"/>
      <c r="J253" s="522" t="s">
        <v>147</v>
      </c>
      <c r="K253" s="365"/>
      <c r="L253" s="365"/>
      <c r="M253" s="347"/>
    </row>
    <row r="254" spans="2:21" ht="15.75" thickBot="1">
      <c r="B254" s="349">
        <f>+B252+1</f>
        <v>153</v>
      </c>
      <c r="C254" s="375"/>
      <c r="D254" s="418"/>
      <c r="F254" s="365"/>
      <c r="G254" s="523" t="s">
        <v>146</v>
      </c>
      <c r="H254" s="523" t="s">
        <v>148</v>
      </c>
      <c r="I254" s="518" t="s">
        <v>929</v>
      </c>
      <c r="J254" s="524" t="s">
        <v>429</v>
      </c>
      <c r="K254" s="365"/>
      <c r="L254" s="523" t="s">
        <v>149</v>
      </c>
      <c r="M254" s="347"/>
      <c r="N254" s="341"/>
      <c r="O254" s="341"/>
      <c r="P254" s="341"/>
      <c r="Q254" s="341"/>
      <c r="R254" s="341"/>
      <c r="S254" s="341"/>
      <c r="T254" s="341"/>
      <c r="U254" s="341"/>
    </row>
    <row r="255" spans="2:21">
      <c r="B255" s="349">
        <f>+B254+1</f>
        <v>154</v>
      </c>
      <c r="C255" s="375"/>
      <c r="D255" s="546" t="str">
        <f>"  Long Term Debt  (Note T) Worksheet M, ln "&amp;'WS M - Cost of Capital'!A42&amp;", col. (g), ln "&amp;'WS M - Cost of Capital'!A58&amp;", col. "&amp;'WS M - Cost of Capital'!E47&amp;")"</f>
        <v xml:space="preserve">  Long Term Debt  (Note T) Worksheet M, ln 28, col. (g), ln 38, col. (d))</v>
      </c>
      <c r="E255" s="546"/>
      <c r="F255" s="365"/>
      <c r="G255" s="383">
        <f>'WS M - Cost of Capital'!H42</f>
        <v>65000000</v>
      </c>
      <c r="H255" s="1344">
        <f>IF($G$258&gt;0,G255/$G$258,0)</f>
        <v>0.46322915815222498</v>
      </c>
      <c r="I255" s="525">
        <f>IF(H257&gt;E260,1-I256-I257,H255)</f>
        <v>0.46322915815222498</v>
      </c>
      <c r="J255" s="437">
        <f>'WS M - Cost of Capital'!E58</f>
        <v>3.1429230769230772E-2</v>
      </c>
      <c r="K255" s="340"/>
      <c r="L255" s="527">
        <f>I255*J255</f>
        <v>1.4558936110602777E-2</v>
      </c>
      <c r="M255" s="528"/>
      <c r="N255" s="341"/>
      <c r="O255" s="341"/>
      <c r="P255" s="341"/>
      <c r="Q255" s="341"/>
      <c r="R255" s="341"/>
      <c r="S255" s="341"/>
      <c r="T255" s="341"/>
      <c r="U255" s="341"/>
    </row>
    <row r="256" spans="2:21">
      <c r="B256" s="349">
        <f>+B255+1</f>
        <v>155</v>
      </c>
      <c r="C256" s="375"/>
      <c r="D256" s="418" t="str">
        <f>"  Preferred Stock (ln "&amp;B249&amp;")"</f>
        <v xml:space="preserve">  Preferred Stock (ln 149)</v>
      </c>
      <c r="F256" s="340"/>
      <c r="G256" s="383">
        <f>+L249</f>
        <v>0</v>
      </c>
      <c r="H256" s="525">
        <f>IF($G$258&gt;0,G256/$G$258,0)</f>
        <v>0</v>
      </c>
      <c r="I256" s="525">
        <f>H256</f>
        <v>0</v>
      </c>
      <c r="J256" s="526">
        <f>IF(G256&gt;0,L246/G256,0)</f>
        <v>0</v>
      </c>
      <c r="K256" s="340"/>
      <c r="L256" s="529">
        <f>I256*J256</f>
        <v>0</v>
      </c>
      <c r="M256" s="347"/>
    </row>
    <row r="257" spans="2:21" ht="15.75" thickBot="1">
      <c r="B257" s="349">
        <f>+B256+1</f>
        <v>156</v>
      </c>
      <c r="C257" s="375"/>
      <c r="D257" s="418" t="str">
        <f>"  Common Stock (ln "&amp;B252&amp;")"</f>
        <v xml:space="preserve">  Common Stock (ln 152)</v>
      </c>
      <c r="F257" s="340"/>
      <c r="G257" s="419">
        <f>+L252</f>
        <v>75319318.972230777</v>
      </c>
      <c r="H257" s="525">
        <f>IF($G$258&gt;0,G257/$G$258,0)</f>
        <v>0.5367708418477749</v>
      </c>
      <c r="I257" s="525">
        <f>IF(H257&gt;E260,E260,H257)</f>
        <v>0.5367708418477749</v>
      </c>
      <c r="J257" s="885">
        <v>0.10349999999999999</v>
      </c>
      <c r="K257" s="340"/>
      <c r="L257" s="530">
        <f>I257*J257</f>
        <v>5.5555782131244701E-2</v>
      </c>
      <c r="M257" s="347"/>
    </row>
    <row r="258" spans="2:21" ht="15.75">
      <c r="B258" s="349">
        <f>+B257+1</f>
        <v>157</v>
      </c>
      <c r="C258" s="375"/>
      <c r="D258" s="418" t="str">
        <f>" Total (Sum lns "&amp;B255&amp;" to "&amp;B257&amp;")"</f>
        <v xml:space="preserve"> Total (Sum lns 154 to 156)</v>
      </c>
      <c r="F258" s="340"/>
      <c r="G258" s="383">
        <f>G257+G256+G255</f>
        <v>140319318.97223079</v>
      </c>
      <c r="I258" s="521"/>
      <c r="J258" s="531"/>
      <c r="K258" s="432" t="s">
        <v>25</v>
      </c>
      <c r="L258" s="532">
        <f>SUM(L255:L257)</f>
        <v>7.0114718241847479E-2</v>
      </c>
      <c r="M258" s="533"/>
    </row>
    <row r="259" spans="2:21" ht="15.75">
      <c r="B259" s="349"/>
      <c r="C259" s="375"/>
      <c r="D259" s="418"/>
      <c r="F259" s="340"/>
      <c r="G259" s="383"/>
      <c r="I259" s="521"/>
      <c r="J259" s="531"/>
      <c r="K259" s="432"/>
      <c r="L259" s="532"/>
      <c r="M259" s="533"/>
    </row>
    <row r="260" spans="2:21" ht="15.75">
      <c r="B260" s="374">
        <f>B258+1</f>
        <v>158</v>
      </c>
      <c r="C260" s="540"/>
      <c r="D260" s="540" t="s">
        <v>931</v>
      </c>
      <c r="E260" s="1340">
        <v>0.55000000000000004</v>
      </c>
      <c r="F260" s="340"/>
      <c r="G260" s="383"/>
      <c r="I260" s="521"/>
      <c r="J260" s="531"/>
      <c r="K260" s="432"/>
      <c r="L260" s="532"/>
      <c r="M260" s="533"/>
    </row>
    <row r="261" spans="2:21">
      <c r="B261" s="349"/>
      <c r="C261" s="390"/>
      <c r="D261" s="390"/>
      <c r="E261" s="352"/>
      <c r="F261" s="352"/>
      <c r="G261" s="352"/>
      <c r="H261" s="352"/>
      <c r="I261" s="352"/>
      <c r="J261" s="347"/>
      <c r="K261" s="344"/>
      <c r="L261" s="347"/>
      <c r="M261" s="344"/>
      <c r="N261" s="360"/>
      <c r="O261" s="360"/>
      <c r="P261" s="360"/>
      <c r="Q261" s="360"/>
      <c r="R261" s="360"/>
      <c r="S261" s="360"/>
      <c r="T261" s="360"/>
      <c r="U261" s="360"/>
    </row>
    <row r="262" spans="2:21" ht="15.75">
      <c r="B262" s="442"/>
      <c r="C262" s="350"/>
      <c r="D262" s="337"/>
      <c r="E262" s="337"/>
      <c r="F262" s="444" t="str">
        <f>F216</f>
        <v xml:space="preserve">AEP East Companies </v>
      </c>
      <c r="G262" s="338"/>
      <c r="H262" s="347"/>
      <c r="I262" s="347"/>
      <c r="J262" s="347"/>
      <c r="K262" s="344"/>
      <c r="L262" s="347"/>
      <c r="M262" s="534"/>
      <c r="N262" s="360"/>
      <c r="O262" s="360"/>
      <c r="P262" s="360"/>
      <c r="Q262" s="360"/>
      <c r="R262" s="360"/>
      <c r="S262" s="360"/>
      <c r="T262" s="360"/>
      <c r="U262" s="360"/>
    </row>
    <row r="263" spans="2:21">
      <c r="B263" s="442"/>
      <c r="C263" s="350"/>
      <c r="D263" s="535"/>
      <c r="E263" s="350"/>
      <c r="F263" s="444" t="str">
        <f>F217</f>
        <v>Transmission Cost of Service Formula Rate</v>
      </c>
      <c r="G263" s="347"/>
      <c r="H263" s="347"/>
      <c r="I263" s="347"/>
      <c r="J263" s="347"/>
      <c r="K263" s="344"/>
      <c r="L263" s="363"/>
      <c r="M263" s="400"/>
      <c r="N263" s="360"/>
      <c r="O263" s="360"/>
      <c r="P263" s="360"/>
      <c r="Q263" s="360"/>
      <c r="R263" s="360"/>
      <c r="S263" s="360"/>
      <c r="T263" s="360"/>
      <c r="U263" s="360"/>
    </row>
    <row r="264" spans="2:21" ht="15.75">
      <c r="B264" s="442"/>
      <c r="C264" s="350"/>
      <c r="D264" s="535"/>
      <c r="E264" s="450"/>
      <c r="F264" s="444" t="str">
        <f>F218</f>
        <v>Utilizing  Actual/Projected FERC Form 1 Data</v>
      </c>
      <c r="G264" s="347"/>
      <c r="H264" s="347"/>
      <c r="I264" s="347"/>
      <c r="J264" s="347"/>
      <c r="K264" s="344"/>
      <c r="L264" s="363"/>
      <c r="M264" s="534"/>
      <c r="N264" s="360"/>
      <c r="O264" s="360"/>
      <c r="P264" s="360"/>
      <c r="Q264" s="360"/>
      <c r="R264" s="360"/>
      <c r="S264" s="360"/>
      <c r="T264" s="360"/>
      <c r="U264" s="360"/>
    </row>
    <row r="265" spans="2:21" ht="15.75">
      <c r="B265" s="349"/>
      <c r="C265" s="350"/>
      <c r="D265" s="535"/>
      <c r="E265" s="450"/>
      <c r="F265" s="444"/>
      <c r="G265" s="347"/>
      <c r="H265" s="347"/>
      <c r="I265" s="347"/>
      <c r="J265" s="347"/>
      <c r="K265" s="344"/>
      <c r="L265" s="363"/>
      <c r="M265" s="340"/>
      <c r="N265" s="360"/>
      <c r="O265" s="360"/>
      <c r="P265" s="360"/>
      <c r="Q265" s="360"/>
      <c r="R265" s="360"/>
      <c r="S265" s="360"/>
      <c r="T265" s="360"/>
      <c r="U265" s="360"/>
    </row>
    <row r="266" spans="2:21" ht="15.75">
      <c r="B266" s="349"/>
      <c r="C266" s="350"/>
      <c r="D266" s="535"/>
      <c r="E266" s="450"/>
      <c r="F266" s="444" t="str">
        <f>F220</f>
        <v>KINGSPORT POWER COMPANY</v>
      </c>
      <c r="G266" s="347"/>
      <c r="H266" s="347"/>
      <c r="I266" s="347"/>
      <c r="J266" s="347"/>
      <c r="K266" s="344"/>
      <c r="L266" s="363"/>
      <c r="M266" s="340"/>
      <c r="N266" s="360"/>
      <c r="O266" s="360"/>
      <c r="P266" s="360"/>
      <c r="Q266" s="360"/>
      <c r="R266" s="360"/>
      <c r="S266" s="360"/>
      <c r="T266" s="360"/>
      <c r="U266" s="360"/>
    </row>
    <row r="267" spans="2:21" ht="15.75">
      <c r="B267" s="349"/>
      <c r="C267" s="350"/>
      <c r="D267" s="535"/>
      <c r="E267" s="450"/>
      <c r="F267" s="444"/>
      <c r="G267" s="347"/>
      <c r="H267" s="347"/>
      <c r="I267" s="347"/>
      <c r="J267" s="347"/>
      <c r="K267" s="344"/>
      <c r="L267" s="363"/>
      <c r="M267" s="340"/>
      <c r="N267" s="360"/>
      <c r="O267" s="360"/>
      <c r="P267" s="360"/>
      <c r="Q267" s="360"/>
      <c r="R267" s="360"/>
      <c r="S267" s="360"/>
      <c r="T267" s="360"/>
      <c r="U267" s="360"/>
    </row>
    <row r="268" spans="2:21" ht="15.75">
      <c r="B268" s="536" t="s">
        <v>178</v>
      </c>
      <c r="C268" s="357"/>
      <c r="D268" s="386"/>
      <c r="E268" s="360"/>
      <c r="F268" s="536" t="s">
        <v>177</v>
      </c>
      <c r="G268" s="365"/>
      <c r="H268" s="365"/>
      <c r="I268" s="365"/>
      <c r="J268" s="365"/>
      <c r="K268" s="360"/>
      <c r="L268" s="365"/>
      <c r="M268" s="340"/>
      <c r="N268" s="360"/>
      <c r="O268" s="360"/>
      <c r="P268" s="360"/>
      <c r="Q268" s="360"/>
      <c r="R268" s="360"/>
      <c r="S268" s="360"/>
      <c r="T268" s="360"/>
      <c r="U268" s="360"/>
    </row>
    <row r="269" spans="2:21">
      <c r="C269" s="357"/>
      <c r="L269" s="363"/>
      <c r="M269" s="340"/>
      <c r="N269" s="360"/>
      <c r="O269" s="360"/>
      <c r="P269" s="360"/>
      <c r="Q269" s="360"/>
      <c r="R269" s="360"/>
      <c r="S269" s="360"/>
      <c r="T269" s="360"/>
      <c r="U269" s="360"/>
    </row>
    <row r="270" spans="2:21">
      <c r="B270" s="349"/>
      <c r="C270" s="350"/>
      <c r="D270" s="341" t="s">
        <v>5</v>
      </c>
      <c r="E270" s="375"/>
      <c r="F270" s="375"/>
      <c r="G270" s="365"/>
      <c r="H270" s="365"/>
      <c r="I270" s="365"/>
      <c r="J270" s="365"/>
      <c r="K270" s="360"/>
      <c r="L270" s="365"/>
      <c r="M270" s="360"/>
      <c r="N270" s="360"/>
      <c r="O270" s="360"/>
      <c r="P270" s="360"/>
      <c r="Q270" s="360"/>
      <c r="R270" s="360"/>
      <c r="S270" s="360"/>
      <c r="T270" s="360"/>
      <c r="U270" s="360"/>
    </row>
    <row r="271" spans="2:21">
      <c r="B271" s="335"/>
      <c r="D271" s="386"/>
      <c r="E271" s="360"/>
      <c r="F271" s="360"/>
      <c r="G271" s="365"/>
      <c r="H271" s="365"/>
      <c r="I271" s="365"/>
      <c r="J271" s="365"/>
      <c r="K271" s="360"/>
      <c r="L271" s="365"/>
      <c r="M271" s="360"/>
      <c r="N271" s="360"/>
      <c r="O271" s="360"/>
      <c r="P271" s="360"/>
      <c r="Q271" s="360"/>
      <c r="R271" s="360"/>
      <c r="S271" s="360"/>
      <c r="T271" s="360"/>
      <c r="U271" s="360"/>
    </row>
    <row r="272" spans="2:21" ht="3.75" customHeight="1">
      <c r="B272" s="335"/>
      <c r="D272" s="386"/>
      <c r="E272" s="360"/>
      <c r="F272" s="360"/>
      <c r="G272" s="365"/>
      <c r="H272" s="365"/>
      <c r="I272" s="365"/>
      <c r="J272" s="365"/>
      <c r="K272" s="360"/>
      <c r="L272" s="365"/>
      <c r="M272" s="360"/>
      <c r="N272" s="360"/>
      <c r="O272" s="360"/>
      <c r="P272" s="360"/>
      <c r="Q272" s="360"/>
      <c r="R272" s="360"/>
      <c r="S272" s="360"/>
      <c r="T272" s="360"/>
      <c r="U272" s="360"/>
    </row>
    <row r="273" spans="2:21">
      <c r="B273" s="537" t="s">
        <v>150</v>
      </c>
      <c r="C273" s="357"/>
      <c r="D273" s="386" t="s">
        <v>479</v>
      </c>
      <c r="E273" s="360"/>
      <c r="F273" s="360"/>
      <c r="G273" s="365"/>
      <c r="H273" s="365"/>
      <c r="I273" s="365"/>
      <c r="J273" s="365"/>
      <c r="K273" s="360"/>
      <c r="L273" s="365"/>
      <c r="M273" s="360"/>
      <c r="N273" s="360"/>
      <c r="O273" s="360"/>
      <c r="P273" s="360"/>
      <c r="Q273" s="360"/>
      <c r="R273" s="360"/>
      <c r="S273" s="360"/>
      <c r="T273" s="360"/>
      <c r="U273" s="360"/>
    </row>
    <row r="274" spans="2:21">
      <c r="B274" s="537"/>
      <c r="C274" s="445"/>
      <c r="D274" s="386" t="s">
        <v>371</v>
      </c>
      <c r="E274" s="360"/>
      <c r="F274" s="360"/>
      <c r="G274" s="360"/>
      <c r="H274" s="360"/>
      <c r="I274" s="360"/>
      <c r="J274" s="360"/>
      <c r="K274" s="360"/>
      <c r="L274" s="360"/>
      <c r="M274" s="360"/>
      <c r="N274" s="360"/>
      <c r="O274" s="360"/>
      <c r="P274" s="360"/>
      <c r="Q274" s="360"/>
      <c r="R274" s="360"/>
      <c r="S274" s="360"/>
      <c r="T274" s="360"/>
      <c r="U274" s="360"/>
    </row>
    <row r="275" spans="2:21">
      <c r="B275" s="538"/>
      <c r="C275" s="340"/>
      <c r="D275" s="335" t="s">
        <v>372</v>
      </c>
      <c r="E275" s="539"/>
      <c r="F275" s="539"/>
      <c r="G275" s="360"/>
      <c r="H275" s="360"/>
      <c r="I275" s="360"/>
      <c r="J275" s="360"/>
      <c r="K275" s="360"/>
      <c r="L275" s="360"/>
      <c r="M275" s="360"/>
      <c r="N275" s="360"/>
      <c r="O275" s="360"/>
      <c r="P275" s="360"/>
      <c r="Q275" s="360"/>
      <c r="R275" s="360"/>
      <c r="S275" s="360"/>
      <c r="T275" s="360"/>
      <c r="U275" s="360"/>
    </row>
    <row r="276" spans="2:21">
      <c r="B276" s="538"/>
      <c r="C276" s="340"/>
      <c r="D276" s="386" t="s">
        <v>480</v>
      </c>
      <c r="E276" s="360"/>
      <c r="F276" s="360"/>
      <c r="G276" s="360"/>
      <c r="H276" s="360"/>
      <c r="I276" s="360"/>
      <c r="J276" s="360"/>
      <c r="K276" s="360"/>
      <c r="L276" s="360"/>
      <c r="M276" s="360"/>
      <c r="N276" s="360"/>
      <c r="O276" s="360"/>
      <c r="P276" s="360"/>
      <c r="Q276" s="360"/>
      <c r="R276" s="360"/>
      <c r="S276" s="360"/>
      <c r="T276" s="360"/>
      <c r="U276" s="360"/>
    </row>
    <row r="277" spans="2:21">
      <c r="B277" s="374"/>
      <c r="C277" s="375"/>
      <c r="D277" s="386" t="s">
        <v>481</v>
      </c>
      <c r="E277" s="360"/>
      <c r="F277" s="360"/>
      <c r="G277" s="360"/>
      <c r="H277" s="360"/>
      <c r="I277" s="360"/>
      <c r="J277" s="360"/>
      <c r="K277" s="360"/>
      <c r="L277" s="360"/>
      <c r="M277" s="360"/>
      <c r="N277" s="360"/>
      <c r="O277" s="360"/>
      <c r="P277" s="360"/>
      <c r="Q277" s="360"/>
      <c r="R277" s="360"/>
      <c r="S277" s="360"/>
      <c r="T277" s="360"/>
      <c r="U277" s="360"/>
    </row>
    <row r="278" spans="2:21">
      <c r="B278" s="374"/>
      <c r="C278" s="375"/>
      <c r="D278" s="386" t="s">
        <v>373</v>
      </c>
      <c r="E278" s="360"/>
      <c r="F278" s="360"/>
      <c r="G278" s="360"/>
      <c r="H278" s="360"/>
      <c r="I278" s="360"/>
      <c r="J278" s="360"/>
      <c r="K278" s="360"/>
      <c r="L278" s="360"/>
      <c r="M278" s="360"/>
      <c r="N278" s="360"/>
      <c r="O278" s="360"/>
      <c r="P278" s="360"/>
      <c r="Q278" s="360"/>
      <c r="R278" s="360"/>
      <c r="S278" s="360"/>
      <c r="T278" s="360"/>
      <c r="U278" s="360"/>
    </row>
    <row r="279" spans="2:21">
      <c r="B279" s="374"/>
      <c r="C279" s="375"/>
      <c r="D279" s="386" t="s">
        <v>374</v>
      </c>
      <c r="E279" s="360"/>
      <c r="F279" s="360"/>
      <c r="G279" s="360"/>
      <c r="H279" s="360"/>
      <c r="I279" s="360"/>
      <c r="J279" s="360"/>
      <c r="K279" s="360"/>
      <c r="L279" s="360"/>
      <c r="M279" s="360"/>
      <c r="N279" s="360"/>
      <c r="O279" s="360"/>
      <c r="P279" s="360"/>
      <c r="Q279" s="360"/>
      <c r="R279" s="360"/>
      <c r="S279" s="360"/>
      <c r="T279" s="360"/>
      <c r="U279" s="360"/>
    </row>
    <row r="280" spans="2:21" ht="45" customHeight="1">
      <c r="B280" s="374"/>
      <c r="C280" s="375"/>
      <c r="D280" s="1526" t="s">
        <v>579</v>
      </c>
      <c r="E280" s="1526"/>
      <c r="F280" s="1526"/>
      <c r="G280" s="1526"/>
      <c r="H280" s="1526"/>
      <c r="I280" s="1526"/>
      <c r="J280" s="1526"/>
      <c r="K280" s="1526"/>
      <c r="L280" s="1526"/>
      <c r="M280" s="360"/>
      <c r="N280" s="360"/>
      <c r="O280" s="360"/>
      <c r="P280" s="360"/>
      <c r="Q280" s="360"/>
      <c r="R280" s="360"/>
      <c r="S280" s="360"/>
      <c r="T280" s="360"/>
      <c r="U280" s="360"/>
    </row>
    <row r="281" spans="2:21">
      <c r="B281" s="374"/>
      <c r="C281" s="375"/>
      <c r="D281" s="386" t="s">
        <v>489</v>
      </c>
      <c r="E281" s="360"/>
      <c r="F281" s="360"/>
      <c r="G281" s="360"/>
      <c r="H281" s="360"/>
      <c r="I281" s="360"/>
      <c r="J281" s="360"/>
      <c r="K281" s="360"/>
      <c r="L281" s="360"/>
      <c r="M281" s="360"/>
      <c r="N281" s="360"/>
      <c r="O281" s="360"/>
      <c r="P281" s="360"/>
      <c r="Q281" s="360"/>
      <c r="R281" s="360"/>
      <c r="S281" s="360"/>
      <c r="T281" s="360"/>
      <c r="U281" s="360"/>
    </row>
    <row r="282" spans="2:21">
      <c r="B282" s="374"/>
      <c r="C282" s="375"/>
      <c r="D282" s="540"/>
      <c r="E282" s="360"/>
      <c r="F282" s="360"/>
      <c r="G282" s="360"/>
      <c r="H282" s="360"/>
      <c r="I282" s="360"/>
      <c r="J282" s="360"/>
      <c r="K282" s="360"/>
      <c r="L282" s="386"/>
      <c r="M282" s="360"/>
      <c r="N282" s="360"/>
      <c r="O282" s="360"/>
      <c r="P282" s="360"/>
      <c r="Q282" s="360"/>
      <c r="R282" s="360"/>
      <c r="S282" s="360"/>
      <c r="T282" s="360"/>
      <c r="U282" s="360"/>
    </row>
    <row r="283" spans="2:21" ht="15" customHeight="1">
      <c r="B283" s="374" t="s">
        <v>151</v>
      </c>
      <c r="C283" s="375"/>
      <c r="D283" s="1515" t="s">
        <v>597</v>
      </c>
      <c r="E283" s="1516"/>
      <c r="F283" s="1516"/>
      <c r="G283" s="1516"/>
      <c r="H283" s="1516"/>
      <c r="I283" s="1516"/>
      <c r="J283" s="1516"/>
      <c r="K283" s="1516"/>
      <c r="L283" s="386"/>
      <c r="M283" s="360"/>
      <c r="N283" s="360"/>
      <c r="O283" s="360"/>
      <c r="P283" s="360"/>
      <c r="Q283" s="360"/>
      <c r="R283" s="360"/>
      <c r="S283" s="360"/>
      <c r="T283" s="360"/>
      <c r="U283" s="360"/>
    </row>
    <row r="284" spans="2:21">
      <c r="B284" s="374"/>
      <c r="C284" s="375"/>
      <c r="D284" s="1516"/>
      <c r="E284" s="1516"/>
      <c r="F284" s="1516"/>
      <c r="G284" s="1516"/>
      <c r="H284" s="1516"/>
      <c r="I284" s="1516"/>
      <c r="J284" s="1516"/>
      <c r="K284" s="1516"/>
      <c r="L284" s="386"/>
      <c r="M284" s="360"/>
      <c r="N284" s="360"/>
      <c r="O284" s="360"/>
      <c r="P284" s="360"/>
      <c r="Q284" s="360"/>
      <c r="R284" s="360"/>
      <c r="S284" s="360"/>
      <c r="T284" s="360"/>
      <c r="U284" s="360"/>
    </row>
    <row r="285" spans="2:21">
      <c r="E285" s="360"/>
      <c r="F285" s="360"/>
      <c r="G285" s="360"/>
      <c r="H285" s="360"/>
      <c r="I285" s="360"/>
      <c r="J285" s="360"/>
      <c r="K285" s="360"/>
      <c r="L285" s="360"/>
      <c r="M285" s="360"/>
      <c r="N285" s="360"/>
      <c r="O285" s="360"/>
      <c r="P285" s="360"/>
      <c r="Q285" s="360"/>
      <c r="R285" s="360"/>
      <c r="S285" s="360"/>
      <c r="T285" s="360"/>
      <c r="U285" s="360"/>
    </row>
    <row r="286" spans="2:21">
      <c r="B286" s="374" t="s">
        <v>152</v>
      </c>
      <c r="C286" s="375"/>
      <c r="D286" s="541" t="s">
        <v>875</v>
      </c>
      <c r="E286" s="360"/>
      <c r="F286" s="360"/>
      <c r="G286" s="360"/>
      <c r="H286" s="360"/>
      <c r="I286" s="360"/>
      <c r="J286" s="360"/>
      <c r="K286" s="360"/>
      <c r="L286" s="360"/>
      <c r="M286" s="360"/>
      <c r="N286" s="360"/>
      <c r="O286" s="360"/>
      <c r="P286" s="360"/>
      <c r="Q286" s="360"/>
      <c r="R286" s="360"/>
      <c r="S286" s="360"/>
      <c r="T286" s="360"/>
      <c r="U286" s="360"/>
    </row>
    <row r="287" spans="2:21">
      <c r="B287" s="374"/>
      <c r="C287" s="375"/>
      <c r="D287" s="541"/>
      <c r="E287" s="360"/>
      <c r="F287" s="360"/>
      <c r="G287" s="360"/>
      <c r="H287" s="360"/>
      <c r="I287" s="360"/>
      <c r="J287" s="360"/>
      <c r="K287" s="360"/>
      <c r="L287" s="360"/>
      <c r="M287" s="360"/>
      <c r="N287" s="360"/>
      <c r="O287" s="360"/>
      <c r="P287" s="360"/>
      <c r="Q287" s="360"/>
      <c r="R287" s="360"/>
      <c r="S287" s="360"/>
      <c r="T287" s="360"/>
      <c r="U287" s="360"/>
    </row>
    <row r="288" spans="2:21">
      <c r="B288" s="374" t="s">
        <v>153</v>
      </c>
      <c r="C288" s="375"/>
      <c r="D288" s="1526" t="s">
        <v>581</v>
      </c>
      <c r="E288" s="1526"/>
      <c r="F288" s="1526"/>
      <c r="G288" s="1526"/>
      <c r="H288" s="1526"/>
      <c r="I288" s="1526"/>
      <c r="J288" s="1526"/>
      <c r="K288" s="1526"/>
      <c r="L288" s="1526"/>
      <c r="M288" s="360"/>
      <c r="N288" s="360"/>
      <c r="O288" s="360"/>
      <c r="P288" s="386"/>
      <c r="Q288" s="386"/>
      <c r="R288" s="360"/>
      <c r="S288" s="360"/>
      <c r="T288" s="360"/>
      <c r="U288" s="360"/>
    </row>
    <row r="289" spans="2:21">
      <c r="B289" s="374"/>
      <c r="C289" s="375"/>
      <c r="D289" s="1526"/>
      <c r="E289" s="1526"/>
      <c r="F289" s="1526"/>
      <c r="G289" s="1526"/>
      <c r="H289" s="1526"/>
      <c r="I289" s="1526"/>
      <c r="J289" s="1526"/>
      <c r="K289" s="1526"/>
      <c r="L289" s="1526"/>
      <c r="M289" s="360"/>
      <c r="N289" s="360"/>
      <c r="O289" s="360"/>
      <c r="P289" s="386"/>
      <c r="Q289" s="386"/>
      <c r="R289" s="360"/>
      <c r="S289" s="360"/>
      <c r="T289" s="360"/>
      <c r="U289" s="360"/>
    </row>
    <row r="290" spans="2:21">
      <c r="B290" s="374"/>
      <c r="C290" s="375"/>
      <c r="D290" s="386" t="s">
        <v>582</v>
      </c>
      <c r="E290" s="360"/>
      <c r="F290" s="360"/>
      <c r="G290" s="360"/>
      <c r="H290" s="360"/>
      <c r="I290" s="360"/>
      <c r="J290" s="360"/>
      <c r="K290" s="360"/>
      <c r="L290" s="497"/>
      <c r="M290" s="360"/>
      <c r="N290" s="360"/>
      <c r="O290" s="360"/>
      <c r="P290" s="386"/>
      <c r="Q290" s="386"/>
      <c r="R290" s="360"/>
      <c r="S290" s="360"/>
      <c r="T290" s="360"/>
      <c r="U290" s="360"/>
    </row>
    <row r="291" spans="2:21">
      <c r="B291" s="374"/>
      <c r="C291" s="375"/>
      <c r="D291" s="386" t="s">
        <v>583</v>
      </c>
      <c r="E291" s="360"/>
      <c r="F291" s="360"/>
      <c r="G291" s="360"/>
      <c r="H291" s="360"/>
      <c r="I291" s="360"/>
      <c r="J291" s="360"/>
      <c r="K291" s="360"/>
      <c r="L291" s="497"/>
      <c r="M291" s="360"/>
      <c r="N291" s="360"/>
      <c r="O291" s="360"/>
      <c r="P291" s="386"/>
      <c r="Q291" s="360"/>
      <c r="R291" s="360"/>
      <c r="S291" s="360"/>
      <c r="T291" s="360"/>
      <c r="U291" s="360"/>
    </row>
    <row r="292" spans="2:21" ht="30" customHeight="1">
      <c r="B292" s="374"/>
      <c r="C292" s="375"/>
      <c r="D292" s="1526" t="s">
        <v>580</v>
      </c>
      <c r="E292" s="1526"/>
      <c r="F292" s="1526"/>
      <c r="G292" s="1526"/>
      <c r="H292" s="1526"/>
      <c r="I292" s="1526"/>
      <c r="J292" s="1526"/>
      <c r="K292" s="1526"/>
      <c r="L292" s="1526"/>
      <c r="M292" s="360"/>
      <c r="N292" s="360"/>
      <c r="O292" s="360"/>
      <c r="P292" s="386"/>
      <c r="Q292" s="360"/>
      <c r="R292" s="360"/>
      <c r="S292" s="360"/>
      <c r="T292" s="360"/>
      <c r="U292" s="360"/>
    </row>
    <row r="293" spans="2:21" ht="21.75" customHeight="1">
      <c r="B293" s="374" t="s">
        <v>154</v>
      </c>
      <c r="C293" s="386"/>
      <c r="D293" s="386"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42"/>
      <c r="F293" s="542"/>
      <c r="G293" s="542"/>
      <c r="H293" s="542"/>
      <c r="I293" s="542"/>
      <c r="J293" s="542"/>
      <c r="K293" s="542"/>
      <c r="L293" s="542"/>
      <c r="M293" s="360"/>
      <c r="N293" s="360"/>
      <c r="O293" s="360"/>
      <c r="P293" s="360"/>
      <c r="Q293" s="360"/>
      <c r="R293" s="360"/>
      <c r="S293" s="360"/>
      <c r="T293" s="360"/>
      <c r="U293" s="360"/>
    </row>
    <row r="294" spans="2:21">
      <c r="B294" s="374"/>
      <c r="C294" s="386"/>
      <c r="D294" s="543"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420"/>
      <c r="F294" s="420"/>
      <c r="G294" s="420"/>
      <c r="H294" s="420"/>
      <c r="I294" s="420"/>
      <c r="J294" s="420"/>
      <c r="K294" s="420"/>
      <c r="L294" s="420"/>
      <c r="M294" s="360"/>
      <c r="N294" s="360"/>
      <c r="O294" s="360"/>
      <c r="P294" s="360"/>
      <c r="Q294" s="360"/>
      <c r="R294" s="360"/>
      <c r="S294" s="360"/>
      <c r="T294" s="360"/>
      <c r="U294" s="360"/>
    </row>
    <row r="295" spans="2:21">
      <c r="B295" s="374"/>
      <c r="C295" s="386"/>
      <c r="D295" s="544" t="str">
        <f>+"2)  Costs of Transmission of Electricity by Others, as described in Note H."</f>
        <v>2)  Costs of Transmission of Electricity by Others, as described in Note H.</v>
      </c>
      <c r="E295" s="542"/>
      <c r="F295" s="542"/>
      <c r="G295" s="542"/>
      <c r="H295" s="542"/>
      <c r="I295" s="542"/>
      <c r="J295" s="542"/>
      <c r="K295" s="542"/>
      <c r="L295" s="542"/>
      <c r="M295" s="360"/>
      <c r="N295" s="360"/>
      <c r="O295" s="360"/>
      <c r="P295" s="360"/>
      <c r="Q295" s="360"/>
      <c r="R295" s="360"/>
      <c r="S295" s="360"/>
      <c r="T295" s="360"/>
      <c r="U295" s="360"/>
    </row>
    <row r="296" spans="2:21">
      <c r="B296" s="374"/>
      <c r="C296" s="386"/>
      <c r="D296" s="543" t="str">
        <f>+"3)  The impact of state regulatory deferrals and amortizations, as shown on line  "&amp;B148&amp;""</f>
        <v>3)  The impact of state regulatory deferrals and amortizations, as shown on line  77</v>
      </c>
      <c r="E296" s="420"/>
      <c r="F296" s="420"/>
      <c r="G296" s="420"/>
      <c r="H296" s="420"/>
      <c r="I296" s="420"/>
      <c r="J296" s="420"/>
      <c r="K296" s="420"/>
      <c r="L296" s="420"/>
      <c r="M296" s="360"/>
      <c r="N296" s="360"/>
      <c r="O296" s="360"/>
      <c r="P296" s="360"/>
      <c r="Q296" s="360"/>
      <c r="R296" s="360"/>
      <c r="S296" s="360"/>
      <c r="T296" s="360"/>
      <c r="U296" s="360"/>
    </row>
    <row r="297" spans="2:21">
      <c r="B297" s="374"/>
      <c r="C297" s="420"/>
      <c r="D297" s="544" t="str">
        <f>"4) All A&amp;G Expenses, as shown on line "&amp;B165&amp;"."</f>
        <v>4) All A&amp;G Expenses, as shown on line 93.</v>
      </c>
      <c r="E297" s="542"/>
      <c r="F297" s="542"/>
      <c r="G297" s="542"/>
      <c r="H297" s="542"/>
      <c r="I297" s="542"/>
      <c r="J297" s="542"/>
      <c r="K297" s="542"/>
      <c r="L297" s="542"/>
      <c r="M297" s="360"/>
      <c r="N297" s="360"/>
      <c r="O297" s="360"/>
      <c r="P297" s="360"/>
      <c r="Q297" s="360"/>
      <c r="R297" s="360"/>
      <c r="S297" s="360"/>
      <c r="T297" s="360"/>
      <c r="U297" s="360"/>
    </row>
    <row r="298" spans="2:21">
      <c r="B298" s="374"/>
      <c r="C298" s="375"/>
      <c r="D298" s="543"/>
      <c r="E298" s="545"/>
      <c r="F298" s="545"/>
      <c r="G298" s="545"/>
      <c r="H298" s="545"/>
      <c r="I298" s="545"/>
      <c r="J298" s="545"/>
      <c r="K298" s="545"/>
      <c r="L298" s="545"/>
      <c r="M298" s="360"/>
      <c r="N298" s="360"/>
      <c r="O298" s="360"/>
      <c r="P298" s="360"/>
      <c r="Q298" s="360"/>
      <c r="R298" s="360"/>
      <c r="S298" s="360"/>
      <c r="T298" s="360"/>
      <c r="U298" s="360"/>
    </row>
    <row r="299" spans="2:21">
      <c r="B299" s="537" t="s">
        <v>155</v>
      </c>
      <c r="C299" s="445"/>
      <c r="D299" s="546"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46"/>
      <c r="F299" s="546"/>
      <c r="G299" s="546"/>
      <c r="H299" s="546"/>
      <c r="I299" s="546"/>
      <c r="J299" s="546"/>
      <c r="K299" s="546"/>
      <c r="L299" s="546"/>
      <c r="M299" s="360"/>
      <c r="N299" s="360"/>
      <c r="O299" s="360"/>
      <c r="P299" s="360"/>
      <c r="Q299" s="360"/>
      <c r="R299" s="360"/>
      <c r="S299" s="360"/>
      <c r="T299" s="360"/>
      <c r="U299" s="360"/>
    </row>
    <row r="300" spans="2:21">
      <c r="B300" s="538"/>
      <c r="C300" s="340"/>
      <c r="D300" s="546" t="s">
        <v>220</v>
      </c>
      <c r="E300" s="546"/>
      <c r="F300" s="546"/>
      <c r="G300" s="546"/>
      <c r="H300" s="546"/>
      <c r="I300" s="546"/>
      <c r="J300" s="546"/>
      <c r="K300" s="546"/>
      <c r="L300" s="546"/>
      <c r="M300" s="360"/>
      <c r="N300" s="360"/>
      <c r="O300" s="360"/>
      <c r="P300" s="360"/>
      <c r="Q300" s="360"/>
      <c r="R300" s="360"/>
      <c r="S300" s="360"/>
      <c r="T300" s="360"/>
      <c r="U300" s="360"/>
    </row>
    <row r="301" spans="2:21">
      <c r="B301" s="538"/>
      <c r="C301" s="340"/>
      <c r="D301" s="546" t="str">
        <f>"expense is included on line "&amp;B207&amp;"."</f>
        <v>expense is included on line 127.</v>
      </c>
      <c r="E301" s="546"/>
      <c r="F301" s="546"/>
      <c r="G301" s="546"/>
      <c r="H301" s="546"/>
      <c r="I301" s="546"/>
      <c r="J301" s="546"/>
      <c r="K301" s="546"/>
      <c r="L301" s="546"/>
      <c r="M301" s="360"/>
      <c r="N301" s="360"/>
      <c r="O301" s="360"/>
      <c r="P301" s="360"/>
      <c r="Q301" s="360"/>
      <c r="R301" s="360"/>
      <c r="S301" s="360"/>
      <c r="T301" s="360"/>
      <c r="U301" s="360"/>
    </row>
    <row r="302" spans="2:21">
      <c r="B302" s="538"/>
      <c r="C302" s="340"/>
      <c r="D302" s="546"/>
      <c r="E302" s="546"/>
      <c r="F302" s="546"/>
      <c r="G302" s="546"/>
      <c r="H302" s="546"/>
      <c r="I302" s="546"/>
      <c r="J302" s="546"/>
      <c r="K302" s="546"/>
      <c r="L302" s="546"/>
      <c r="M302" s="340"/>
      <c r="N302" s="360"/>
      <c r="O302" s="360"/>
      <c r="P302" s="360"/>
      <c r="Q302" s="360"/>
      <c r="R302" s="360"/>
      <c r="S302" s="360"/>
      <c r="T302" s="360"/>
      <c r="U302" s="360"/>
    </row>
    <row r="303" spans="2:21">
      <c r="B303" s="537" t="s">
        <v>156</v>
      </c>
      <c r="C303" s="340"/>
      <c r="D303" s="1525"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525"/>
      <c r="F303" s="1525"/>
      <c r="G303" s="1525"/>
      <c r="H303" s="1525"/>
      <c r="I303" s="1525"/>
      <c r="J303" s="1525"/>
      <c r="K303" s="1525"/>
      <c r="L303" s="546"/>
      <c r="M303" s="340"/>
      <c r="N303" s="360"/>
      <c r="O303" s="360"/>
      <c r="P303" s="360"/>
      <c r="Q303" s="360"/>
      <c r="R303" s="360"/>
      <c r="S303" s="360"/>
      <c r="T303" s="360"/>
      <c r="U303" s="360"/>
    </row>
    <row r="304" spans="2:21">
      <c r="B304" s="537"/>
      <c r="C304" s="340"/>
      <c r="D304" s="1525"/>
      <c r="E304" s="1525"/>
      <c r="F304" s="1525"/>
      <c r="G304" s="1525"/>
      <c r="H304" s="1525"/>
      <c r="I304" s="1525"/>
      <c r="J304" s="1525"/>
      <c r="K304" s="1525"/>
      <c r="L304" s="546"/>
      <c r="M304" s="340"/>
      <c r="N304" s="360"/>
      <c r="O304" s="360"/>
      <c r="P304" s="360"/>
      <c r="Q304" s="360"/>
      <c r="R304" s="360"/>
      <c r="S304" s="360"/>
      <c r="T304" s="360"/>
      <c r="U304" s="360"/>
    </row>
    <row r="305" spans="2:21">
      <c r="B305" s="537"/>
      <c r="C305" s="340"/>
      <c r="D305" s="1525"/>
      <c r="E305" s="1525"/>
      <c r="F305" s="1525"/>
      <c r="G305" s="1525"/>
      <c r="H305" s="1525"/>
      <c r="I305" s="1525"/>
      <c r="J305" s="1525"/>
      <c r="K305" s="1525"/>
      <c r="L305" s="546"/>
      <c r="M305" s="340"/>
      <c r="N305" s="360"/>
      <c r="O305" s="360"/>
      <c r="P305" s="360"/>
      <c r="Q305" s="360"/>
      <c r="R305" s="360"/>
      <c r="S305" s="360"/>
      <c r="T305" s="360"/>
      <c r="U305" s="360"/>
    </row>
    <row r="306" spans="2:21">
      <c r="B306" s="537"/>
      <c r="C306" s="340"/>
      <c r="D306" s="543"/>
      <c r="E306" s="546"/>
      <c r="F306" s="546"/>
      <c r="G306" s="546"/>
      <c r="H306" s="546"/>
      <c r="I306" s="546"/>
      <c r="J306" s="546"/>
      <c r="K306" s="546"/>
      <c r="L306" s="546"/>
      <c r="M306" s="340"/>
      <c r="N306" s="360"/>
      <c r="O306" s="360"/>
      <c r="P306" s="360"/>
      <c r="Q306" s="360"/>
      <c r="R306" s="360"/>
      <c r="S306" s="360"/>
      <c r="T306" s="360"/>
      <c r="U306" s="360"/>
    </row>
    <row r="307" spans="2:21">
      <c r="B307" s="537" t="s">
        <v>157</v>
      </c>
      <c r="C307" s="340"/>
      <c r="D307" s="1528"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528"/>
      <c r="F307" s="1528"/>
      <c r="G307" s="1528"/>
      <c r="H307" s="1528"/>
      <c r="I307" s="1528"/>
      <c r="J307" s="1528"/>
      <c r="K307" s="1528"/>
      <c r="L307" s="546"/>
      <c r="M307" s="340"/>
      <c r="N307" s="360"/>
      <c r="O307" s="360"/>
      <c r="P307" s="360"/>
      <c r="Q307" s="360"/>
      <c r="R307" s="360"/>
      <c r="S307" s="360"/>
      <c r="T307" s="360"/>
      <c r="U307" s="360"/>
    </row>
    <row r="308" spans="2:21">
      <c r="B308" s="537"/>
      <c r="C308" s="340"/>
      <c r="D308" s="1528"/>
      <c r="E308" s="1528"/>
      <c r="F308" s="1528"/>
      <c r="G308" s="1528"/>
      <c r="H308" s="1528"/>
      <c r="I308" s="1528"/>
      <c r="J308" s="1528"/>
      <c r="K308" s="1528"/>
      <c r="L308" s="546"/>
      <c r="M308" s="340"/>
      <c r="N308" s="360"/>
      <c r="O308" s="360"/>
      <c r="P308" s="360"/>
      <c r="Q308" s="360"/>
      <c r="R308" s="360"/>
      <c r="S308" s="360"/>
      <c r="T308" s="360"/>
      <c r="U308" s="360"/>
    </row>
    <row r="309" spans="2:21">
      <c r="B309" s="537"/>
      <c r="C309" s="340"/>
      <c r="D309" s="1529"/>
      <c r="E309" s="1529"/>
      <c r="F309" s="1529"/>
      <c r="G309" s="1529"/>
      <c r="H309" s="1529"/>
      <c r="I309" s="1529"/>
      <c r="J309" s="1529"/>
      <c r="K309" s="1529"/>
      <c r="L309" s="546"/>
      <c r="M309" s="340"/>
      <c r="N309" s="360"/>
      <c r="O309" s="360"/>
      <c r="P309" s="360"/>
      <c r="Q309" s="360"/>
      <c r="R309" s="360"/>
      <c r="S309" s="360"/>
      <c r="T309" s="360"/>
      <c r="U309" s="360"/>
    </row>
    <row r="310" spans="2:21">
      <c r="B310" s="537"/>
      <c r="C310" s="340"/>
      <c r="D310" s="1519"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519"/>
      <c r="F310" s="1519"/>
      <c r="G310" s="1519"/>
      <c r="H310" s="1519"/>
      <c r="I310" s="1519"/>
      <c r="J310" s="1519"/>
      <c r="K310" s="547"/>
      <c r="L310" s="546"/>
      <c r="M310" s="340"/>
      <c r="N310" s="360"/>
      <c r="O310" s="360"/>
      <c r="P310" s="360"/>
      <c r="Q310" s="360"/>
      <c r="R310" s="360"/>
      <c r="S310" s="360"/>
      <c r="T310" s="360"/>
      <c r="U310" s="360"/>
    </row>
    <row r="311" spans="2:21">
      <c r="B311" s="537"/>
      <c r="C311" s="340"/>
      <c r="D311" s="1519"/>
      <c r="E311" s="1519"/>
      <c r="F311" s="1519"/>
      <c r="G311" s="1519"/>
      <c r="H311" s="1519"/>
      <c r="I311" s="1519"/>
      <c r="J311" s="1519"/>
      <c r="K311" s="547"/>
      <c r="L311" s="546"/>
      <c r="M311" s="340"/>
      <c r="N311" s="360"/>
      <c r="O311" s="360"/>
      <c r="P311" s="360"/>
      <c r="Q311" s="360"/>
      <c r="R311" s="360"/>
      <c r="S311" s="360"/>
      <c r="T311" s="360"/>
      <c r="U311" s="360"/>
    </row>
    <row r="312" spans="2:21">
      <c r="B312" s="537"/>
      <c r="C312" s="340"/>
      <c r="D312" s="546" t="str">
        <f>"The company records referenced on line "&amp;B168&amp;" is the "&amp;F9&amp;" general ledger."</f>
        <v>The company records referenced on line 95 is the KINGSPORT POWER COMPANY general ledger.</v>
      </c>
      <c r="E312" s="548"/>
      <c r="F312" s="548"/>
      <c r="G312" s="548"/>
      <c r="H312" s="548"/>
      <c r="I312" s="548"/>
      <c r="J312" s="548"/>
      <c r="K312" s="548"/>
      <c r="L312" s="546"/>
      <c r="M312" s="340"/>
      <c r="N312" s="360"/>
      <c r="O312" s="360"/>
      <c r="P312" s="360"/>
      <c r="Q312" s="360"/>
      <c r="R312" s="360"/>
      <c r="S312" s="360"/>
      <c r="T312" s="360"/>
      <c r="U312" s="360"/>
    </row>
    <row r="313" spans="2:21">
      <c r="B313" s="537"/>
      <c r="C313" s="340"/>
      <c r="D313" s="546"/>
      <c r="E313" s="548"/>
      <c r="F313" s="548"/>
      <c r="G313" s="548"/>
      <c r="H313" s="548"/>
      <c r="I313" s="548"/>
      <c r="J313" s="548"/>
      <c r="K313" s="548"/>
      <c r="L313" s="546"/>
      <c r="M313" s="340"/>
      <c r="N313" s="360"/>
      <c r="O313" s="360"/>
      <c r="P313" s="360"/>
      <c r="Q313" s="360"/>
      <c r="R313" s="360"/>
      <c r="S313" s="360"/>
      <c r="T313" s="360"/>
      <c r="U313" s="360"/>
    </row>
    <row r="314" spans="2:21">
      <c r="B314" s="537" t="s">
        <v>158</v>
      </c>
      <c r="C314" s="340"/>
      <c r="D314" s="340" t="s">
        <v>584</v>
      </c>
      <c r="E314" s="390"/>
      <c r="F314" s="390"/>
      <c r="G314" s="390"/>
      <c r="H314" s="390"/>
      <c r="I314" s="390"/>
      <c r="J314" s="390"/>
      <c r="K314" s="390"/>
      <c r="L314" s="549"/>
      <c r="M314" s="340"/>
      <c r="N314" s="360"/>
      <c r="O314" s="360"/>
      <c r="P314" s="360"/>
      <c r="Q314" s="360"/>
      <c r="R314" s="360"/>
      <c r="S314" s="360"/>
      <c r="T314" s="360"/>
      <c r="U314" s="360"/>
    </row>
    <row r="315" spans="2:21">
      <c r="B315" s="537"/>
      <c r="C315" s="340"/>
      <c r="D315" s="549"/>
      <c r="E315" s="549"/>
      <c r="F315" s="549"/>
      <c r="G315" s="549"/>
      <c r="H315" s="549"/>
      <c r="I315" s="549"/>
      <c r="J315" s="549"/>
      <c r="K315" s="549"/>
      <c r="L315" s="549"/>
      <c r="M315" s="340"/>
      <c r="N315" s="360"/>
      <c r="O315" s="360"/>
      <c r="P315" s="360"/>
      <c r="Q315" s="360"/>
      <c r="R315" s="360"/>
      <c r="S315" s="360"/>
      <c r="T315" s="360"/>
      <c r="U315" s="360"/>
    </row>
    <row r="316" spans="2:21">
      <c r="B316" s="537" t="s">
        <v>159</v>
      </c>
      <c r="C316" s="340"/>
      <c r="D316" s="1523" t="s">
        <v>49</v>
      </c>
      <c r="E316" s="1516"/>
      <c r="F316" s="1516"/>
      <c r="G316" s="1516"/>
      <c r="H316" s="1516"/>
      <c r="I316" s="1516"/>
      <c r="J316" s="1516"/>
      <c r="K316" s="546"/>
      <c r="L316" s="546"/>
      <c r="M316" s="340"/>
      <c r="N316" s="360"/>
      <c r="O316" s="360"/>
      <c r="P316" s="360"/>
      <c r="Q316" s="360"/>
      <c r="R316" s="360"/>
      <c r="S316" s="360"/>
      <c r="T316" s="360"/>
      <c r="U316" s="360"/>
    </row>
    <row r="317" spans="2:21">
      <c r="B317" s="537"/>
      <c r="C317" s="340"/>
      <c r="D317" s="1524"/>
      <c r="E317" s="1524"/>
      <c r="F317" s="1524"/>
      <c r="G317" s="1524"/>
      <c r="H317" s="1524"/>
      <c r="I317" s="1524"/>
      <c r="J317" s="1524"/>
      <c r="K317" s="549"/>
      <c r="L317" s="549"/>
      <c r="M317" s="340"/>
      <c r="N317" s="360"/>
      <c r="O317" s="360"/>
      <c r="P317" s="360"/>
      <c r="Q317" s="360"/>
      <c r="R317" s="360"/>
      <c r="S317" s="360"/>
      <c r="T317" s="360"/>
      <c r="U317" s="360"/>
    </row>
    <row r="318" spans="2:21">
      <c r="B318" s="537"/>
      <c r="C318" s="340"/>
      <c r="D318" s="1516"/>
      <c r="E318" s="1516"/>
      <c r="F318" s="1516"/>
      <c r="G318" s="1516"/>
      <c r="H318" s="1516"/>
      <c r="I318" s="1516"/>
      <c r="J318" s="1516"/>
      <c r="K318" s="546"/>
      <c r="L318" s="546"/>
      <c r="M318" s="340"/>
      <c r="N318" s="360"/>
      <c r="O318" s="360"/>
      <c r="P318" s="360"/>
      <c r="Q318" s="360"/>
      <c r="R318" s="360"/>
      <c r="S318" s="360"/>
      <c r="T318" s="360"/>
      <c r="U318" s="360"/>
    </row>
    <row r="319" spans="2:21">
      <c r="B319" s="537"/>
      <c r="C319" s="340"/>
      <c r="D319" s="546"/>
      <c r="E319" s="546"/>
      <c r="F319" s="546"/>
      <c r="G319" s="546"/>
      <c r="H319" s="546"/>
      <c r="I319" s="546"/>
      <c r="J319" s="546"/>
      <c r="K319" s="546"/>
      <c r="L319" s="546"/>
      <c r="M319" s="340"/>
      <c r="N319" s="360"/>
      <c r="O319" s="360"/>
      <c r="P319" s="360"/>
      <c r="Q319" s="360"/>
      <c r="R319" s="360"/>
      <c r="S319" s="360"/>
      <c r="T319" s="360"/>
      <c r="U319" s="360"/>
    </row>
    <row r="320" spans="2:21" ht="15.75">
      <c r="B320" s="1151" t="s">
        <v>160</v>
      </c>
      <c r="C320" s="1152"/>
      <c r="D320" s="1517" t="s">
        <v>870</v>
      </c>
      <c r="E320" s="1518"/>
      <c r="F320" s="1518"/>
      <c r="G320" s="1518"/>
      <c r="H320" s="1518"/>
      <c r="I320" s="1518"/>
      <c r="J320" s="1518"/>
      <c r="K320" s="1518"/>
      <c r="L320" s="549"/>
      <c r="M320" s="340"/>
      <c r="N320" s="360"/>
      <c r="O320" s="360"/>
      <c r="P320" s="360"/>
      <c r="Q320" s="360"/>
      <c r="R320" s="360"/>
      <c r="S320" s="360"/>
      <c r="T320" s="360"/>
      <c r="U320" s="360"/>
    </row>
    <row r="321" spans="2:21" ht="15.75">
      <c r="B321" s="1119"/>
      <c r="C321" s="1152"/>
      <c r="D321" s="1518"/>
      <c r="E321" s="1518"/>
      <c r="F321" s="1518"/>
      <c r="G321" s="1518"/>
      <c r="H321" s="1518"/>
      <c r="I321" s="1518"/>
      <c r="J321" s="1518"/>
      <c r="K321" s="1518"/>
      <c r="L321" s="546"/>
      <c r="M321" s="340"/>
      <c r="N321" s="360"/>
      <c r="O321" s="360"/>
      <c r="P321" s="360"/>
      <c r="Q321" s="360"/>
      <c r="R321" s="360"/>
      <c r="S321" s="360"/>
      <c r="T321" s="360"/>
      <c r="U321" s="360"/>
    </row>
    <row r="322" spans="2:21">
      <c r="B322" s="537"/>
      <c r="C322" s="340"/>
      <c r="D322" s="546"/>
      <c r="E322" s="546"/>
      <c r="F322" s="546"/>
      <c r="G322" s="546"/>
      <c r="H322" s="546"/>
      <c r="I322" s="546"/>
      <c r="J322" s="546"/>
      <c r="K322" s="546"/>
      <c r="L322" s="546"/>
      <c r="M322" s="340"/>
      <c r="N322" s="360"/>
      <c r="O322" s="360"/>
      <c r="P322" s="360"/>
      <c r="Q322" s="360"/>
      <c r="R322" s="360"/>
      <c r="S322" s="360"/>
      <c r="T322" s="360"/>
      <c r="U322" s="360"/>
    </row>
    <row r="323" spans="2:21">
      <c r="B323" s="374" t="s">
        <v>161</v>
      </c>
      <c r="C323" s="375"/>
      <c r="D323" s="1526" t="s">
        <v>585</v>
      </c>
      <c r="E323" s="1526"/>
      <c r="F323" s="1526"/>
      <c r="G323" s="1526"/>
      <c r="H323" s="1526"/>
      <c r="I323" s="1526"/>
      <c r="J323" s="1526"/>
      <c r="K323" s="1526"/>
      <c r="L323" s="1526"/>
      <c r="M323" s="340"/>
      <c r="N323" s="360"/>
      <c r="O323" s="360"/>
      <c r="P323" s="360"/>
      <c r="Q323" s="360"/>
      <c r="R323" s="360"/>
      <c r="S323" s="360"/>
      <c r="T323" s="360"/>
      <c r="U323" s="360"/>
    </row>
    <row r="324" spans="2:21">
      <c r="B324" s="374"/>
      <c r="C324" s="375"/>
      <c r="D324" s="1526"/>
      <c r="E324" s="1526"/>
      <c r="F324" s="1526"/>
      <c r="G324" s="1526"/>
      <c r="H324" s="1526"/>
      <c r="I324" s="1526"/>
      <c r="J324" s="1526"/>
      <c r="K324" s="1526"/>
      <c r="L324" s="1526"/>
      <c r="M324" s="340"/>
      <c r="N324" s="360"/>
      <c r="O324" s="360"/>
      <c r="P324" s="360"/>
      <c r="Q324" s="360"/>
      <c r="R324" s="360"/>
      <c r="S324" s="360"/>
      <c r="T324" s="360"/>
      <c r="U324" s="360"/>
    </row>
    <row r="325" spans="2:21">
      <c r="B325" s="374"/>
      <c r="C325" s="375"/>
      <c r="D325" s="1526"/>
      <c r="E325" s="1526"/>
      <c r="F325" s="1526"/>
      <c r="G325" s="1526"/>
      <c r="H325" s="1526"/>
      <c r="I325" s="1526"/>
      <c r="J325" s="1526"/>
      <c r="K325" s="1526"/>
      <c r="L325" s="1526"/>
      <c r="M325" s="340"/>
      <c r="N325" s="360"/>
      <c r="O325" s="360"/>
      <c r="P325" s="360"/>
      <c r="Q325" s="360"/>
      <c r="R325" s="360"/>
      <c r="S325" s="360"/>
      <c r="T325" s="360"/>
      <c r="U325" s="360"/>
    </row>
    <row r="326" spans="2:21">
      <c r="B326" s="374"/>
      <c r="C326" s="375"/>
      <c r="D326" s="1526"/>
      <c r="E326" s="1526"/>
      <c r="F326" s="1526"/>
      <c r="G326" s="1526"/>
      <c r="H326" s="1526"/>
      <c r="I326" s="1526"/>
      <c r="J326" s="1526"/>
      <c r="K326" s="1526"/>
      <c r="L326" s="1526"/>
      <c r="M326" s="340"/>
      <c r="N326" s="360"/>
      <c r="O326" s="360"/>
      <c r="P326" s="360"/>
      <c r="Q326" s="360"/>
      <c r="R326" s="360"/>
      <c r="S326" s="360"/>
      <c r="T326" s="360"/>
      <c r="U326" s="360"/>
    </row>
    <row r="327" spans="2:21">
      <c r="B327" s="374"/>
      <c r="C327" s="375"/>
      <c r="D327" s="546"/>
      <c r="E327" s="545"/>
      <c r="F327" s="545"/>
      <c r="G327" s="545"/>
      <c r="H327" s="545"/>
      <c r="I327" s="545"/>
      <c r="J327" s="545"/>
      <c r="K327" s="545"/>
      <c r="L327" s="545"/>
      <c r="M327" s="340"/>
      <c r="N327" s="360"/>
      <c r="O327" s="360"/>
      <c r="P327" s="360"/>
      <c r="Q327" s="360"/>
      <c r="R327" s="360"/>
      <c r="S327" s="360"/>
      <c r="T327" s="360"/>
      <c r="U327" s="360"/>
    </row>
    <row r="328" spans="2:21" ht="15" customHeight="1">
      <c r="B328" s="374" t="s">
        <v>162</v>
      </c>
      <c r="C328" s="375"/>
      <c r="D328" s="1520" t="s">
        <v>865</v>
      </c>
      <c r="E328" s="1521"/>
      <c r="F328" s="1521"/>
      <c r="G328" s="1521"/>
      <c r="H328" s="1521"/>
      <c r="I328" s="1521"/>
      <c r="J328" s="1521"/>
      <c r="K328" s="1521"/>
      <c r="L328" s="1522"/>
      <c r="M328" s="340"/>
      <c r="N328" s="360"/>
      <c r="O328" s="360"/>
      <c r="P328" s="360"/>
      <c r="Q328" s="360"/>
      <c r="R328" s="360"/>
      <c r="S328" s="360"/>
      <c r="T328" s="360"/>
      <c r="U328" s="360"/>
    </row>
    <row r="329" spans="2:21">
      <c r="B329" s="374"/>
      <c r="C329" s="375"/>
      <c r="D329" s="1521"/>
      <c r="E329" s="1521"/>
      <c r="F329" s="1521"/>
      <c r="G329" s="1521"/>
      <c r="H329" s="1521"/>
      <c r="I329" s="1521"/>
      <c r="J329" s="1521"/>
      <c r="K329" s="1521"/>
      <c r="L329" s="1522"/>
      <c r="M329" s="340"/>
      <c r="N329" s="360"/>
      <c r="O329" s="360"/>
      <c r="P329" s="360"/>
      <c r="Q329" s="360"/>
      <c r="R329" s="360"/>
      <c r="S329" s="360"/>
      <c r="T329" s="360"/>
      <c r="U329" s="360"/>
    </row>
    <row r="330" spans="2:21">
      <c r="B330" s="374"/>
      <c r="C330" s="375"/>
      <c r="D330" s="1522"/>
      <c r="E330" s="1522"/>
      <c r="F330" s="1522"/>
      <c r="G330" s="1522"/>
      <c r="H330" s="1522"/>
      <c r="I330" s="1522"/>
      <c r="J330" s="1522"/>
      <c r="K330" s="1522"/>
      <c r="L330" s="1522"/>
      <c r="M330" s="340"/>
      <c r="N330" s="360"/>
      <c r="O330" s="360"/>
      <c r="P330" s="360"/>
      <c r="Q330" s="360"/>
      <c r="R330" s="360"/>
      <c r="S330" s="360"/>
      <c r="T330" s="360"/>
      <c r="U330" s="360"/>
    </row>
    <row r="331" spans="2:21">
      <c r="B331" s="374"/>
      <c r="C331" s="375"/>
      <c r="D331" s="489"/>
      <c r="E331" s="360"/>
      <c r="F331" s="360"/>
      <c r="G331" s="360"/>
      <c r="H331" s="360"/>
      <c r="I331" s="360"/>
      <c r="J331" s="360"/>
      <c r="K331" s="360"/>
      <c r="L331" s="360"/>
      <c r="M331" s="340"/>
      <c r="N331" s="360"/>
      <c r="O331" s="360"/>
      <c r="P331" s="360"/>
      <c r="Q331" s="360"/>
      <c r="R331" s="360"/>
      <c r="S331" s="360"/>
      <c r="T331" s="360"/>
      <c r="U331" s="360"/>
    </row>
    <row r="332" spans="2:21">
      <c r="B332" s="444" t="s">
        <v>247</v>
      </c>
      <c r="C332" s="375"/>
      <c r="D332" s="386" t="s">
        <v>357</v>
      </c>
      <c r="E332" s="343"/>
      <c r="F332" s="343"/>
      <c r="G332" s="343"/>
      <c r="H332" s="343"/>
      <c r="I332" s="343"/>
      <c r="J332" s="343"/>
      <c r="K332" s="340"/>
      <c r="L332" s="340"/>
      <c r="M332" s="340"/>
      <c r="N332" s="360"/>
      <c r="O332" s="360"/>
      <c r="P332" s="360"/>
      <c r="Q332" s="360"/>
      <c r="R332" s="360"/>
      <c r="S332" s="360"/>
      <c r="T332" s="360"/>
      <c r="U332" s="360"/>
    </row>
    <row r="333" spans="2:21">
      <c r="B333" s="444"/>
      <c r="C333" s="375"/>
      <c r="D333" s="343"/>
      <c r="E333" s="343"/>
      <c r="F333" s="343"/>
      <c r="G333" s="343"/>
      <c r="H333" s="343"/>
      <c r="I333" s="343"/>
      <c r="J333" s="343"/>
      <c r="K333" s="340"/>
      <c r="L333" s="340"/>
      <c r="M333" s="340"/>
      <c r="N333" s="360"/>
      <c r="O333" s="360"/>
      <c r="P333" s="360"/>
      <c r="Q333" s="360"/>
      <c r="R333" s="360"/>
      <c r="S333" s="360"/>
      <c r="T333" s="360"/>
      <c r="U333" s="360"/>
    </row>
    <row r="334" spans="2:21">
      <c r="B334" s="374" t="s">
        <v>306</v>
      </c>
      <c r="C334" s="375"/>
      <c r="D334" s="386" t="s">
        <v>346</v>
      </c>
      <c r="E334" s="340"/>
      <c r="F334" s="340"/>
      <c r="G334" s="340"/>
      <c r="H334" s="340"/>
      <c r="I334" s="340"/>
      <c r="J334" s="340"/>
      <c r="K334" s="340"/>
      <c r="L334" s="340"/>
      <c r="M334" s="340"/>
      <c r="N334" s="360"/>
      <c r="O334" s="360"/>
      <c r="P334" s="360"/>
      <c r="Q334" s="360"/>
      <c r="R334" s="360"/>
      <c r="S334" s="360"/>
      <c r="T334" s="360"/>
      <c r="U334" s="360"/>
    </row>
    <row r="335" spans="2:21">
      <c r="B335" s="444"/>
      <c r="C335" s="375"/>
      <c r="D335" s="386" t="s">
        <v>235</v>
      </c>
      <c r="E335" s="340"/>
      <c r="F335" s="340"/>
      <c r="G335" s="340"/>
      <c r="H335" s="340"/>
      <c r="I335" s="340"/>
      <c r="J335" s="340"/>
      <c r="K335" s="340"/>
      <c r="L335" s="340"/>
      <c r="M335" s="340"/>
      <c r="N335" s="360"/>
      <c r="O335" s="360"/>
      <c r="P335" s="360"/>
      <c r="Q335" s="360"/>
      <c r="R335" s="360"/>
      <c r="S335" s="360"/>
      <c r="T335" s="360"/>
      <c r="U335" s="360"/>
    </row>
    <row r="336" spans="2:21">
      <c r="B336" s="444"/>
      <c r="C336" s="375"/>
      <c r="D336" s="386" t="s">
        <v>236</v>
      </c>
      <c r="E336" s="340"/>
      <c r="F336" s="340"/>
      <c r="G336" s="340"/>
      <c r="H336" s="340"/>
      <c r="I336" s="340"/>
      <c r="J336" s="340"/>
      <c r="K336" s="340"/>
      <c r="L336" s="340"/>
      <c r="M336" s="340"/>
      <c r="N336" s="360"/>
      <c r="O336" s="360"/>
      <c r="P336" s="360"/>
      <c r="Q336" s="360"/>
      <c r="R336" s="360"/>
      <c r="S336" s="360"/>
      <c r="T336" s="360"/>
      <c r="U336" s="360"/>
    </row>
    <row r="337" spans="2:21">
      <c r="B337" s="444"/>
      <c r="C337" s="375"/>
      <c r="D337" s="386" t="s">
        <v>237</v>
      </c>
      <c r="E337" s="340"/>
      <c r="F337" s="340"/>
      <c r="G337" s="340"/>
      <c r="H337" s="340"/>
      <c r="I337" s="340"/>
      <c r="J337" s="340"/>
      <c r="K337" s="340"/>
      <c r="L337" s="340"/>
      <c r="M337" s="340"/>
      <c r="N337" s="360"/>
      <c r="O337" s="360"/>
      <c r="P337" s="360"/>
      <c r="Q337" s="360"/>
      <c r="R337" s="360"/>
      <c r="S337" s="360"/>
      <c r="T337" s="360"/>
      <c r="U337" s="360"/>
    </row>
    <row r="338" spans="2:21">
      <c r="B338" s="374"/>
      <c r="C338" s="375"/>
      <c r="D338" s="386" t="str">
        <f>"(ln "&amp;B194&amp;") multiplied by (1/1-T) .  If the applicable tax rates are zero enter 0."</f>
        <v>(ln 118) multiplied by (1/1-T) .  If the applicable tax rates are zero enter 0.</v>
      </c>
      <c r="H338" s="340"/>
      <c r="I338" s="340"/>
      <c r="J338" s="340"/>
      <c r="K338" s="340"/>
      <c r="L338" s="340"/>
      <c r="M338" s="340"/>
      <c r="N338" s="360"/>
      <c r="O338" s="360"/>
      <c r="P338" s="360"/>
      <c r="Q338" s="360"/>
      <c r="R338" s="360"/>
      <c r="S338" s="360"/>
      <c r="T338" s="360"/>
      <c r="U338" s="360"/>
    </row>
    <row r="339" spans="2:21">
      <c r="B339" s="550"/>
      <c r="C339" s="360"/>
      <c r="D339" s="386" t="s">
        <v>347</v>
      </c>
      <c r="E339" s="360" t="s">
        <v>348</v>
      </c>
      <c r="F339" s="885">
        <v>0.21</v>
      </c>
      <c r="G339" s="360"/>
      <c r="H339" s="340"/>
      <c r="I339" s="340"/>
      <c r="J339" s="340"/>
      <c r="K339" s="340"/>
      <c r="L339" s="340"/>
      <c r="M339" s="340"/>
      <c r="N339" s="360"/>
      <c r="O339" s="360"/>
      <c r="P339" s="360"/>
      <c r="Q339" s="360"/>
      <c r="R339" s="360"/>
      <c r="S339" s="360"/>
      <c r="T339" s="360"/>
      <c r="U339" s="360"/>
    </row>
    <row r="340" spans="2:21">
      <c r="B340" s="550"/>
      <c r="C340" s="360"/>
      <c r="D340" s="386"/>
      <c r="E340" s="360" t="s">
        <v>349</v>
      </c>
      <c r="F340" s="539">
        <f>+'WS G  State Tax Rate'!F35</f>
        <v>6.3200000000000006E-2</v>
      </c>
      <c r="G340" s="360" t="s">
        <v>507</v>
      </c>
      <c r="H340" s="340"/>
      <c r="I340" s="340"/>
      <c r="J340" s="340"/>
      <c r="K340" s="340"/>
      <c r="L340" s="340"/>
      <c r="M340" s="340"/>
      <c r="N340" s="360"/>
      <c r="O340" s="360"/>
      <c r="P340" s="360"/>
      <c r="Q340" s="360"/>
      <c r="R340" s="360"/>
      <c r="S340" s="360"/>
      <c r="T340" s="360"/>
      <c r="U340" s="360"/>
    </row>
    <row r="341" spans="2:21">
      <c r="B341" s="550"/>
      <c r="C341" s="360"/>
      <c r="D341" s="386"/>
      <c r="E341" s="360" t="s">
        <v>350</v>
      </c>
      <c r="F341" s="885">
        <v>0</v>
      </c>
      <c r="G341" s="360" t="s">
        <v>351</v>
      </c>
      <c r="H341" s="340"/>
      <c r="I341" s="340"/>
      <c r="J341" s="340"/>
      <c r="K341" s="340"/>
      <c r="L341" s="340"/>
      <c r="M341" s="340"/>
      <c r="N341" s="360"/>
      <c r="O341" s="360"/>
      <c r="P341" s="360"/>
      <c r="Q341" s="360"/>
      <c r="R341" s="360"/>
      <c r="S341" s="360"/>
      <c r="T341" s="360"/>
      <c r="U341" s="360"/>
    </row>
    <row r="342" spans="2:21">
      <c r="B342" s="444"/>
      <c r="C342" s="375"/>
      <c r="D342" s="386" t="s">
        <v>595</v>
      </c>
      <c r="E342" s="340"/>
      <c r="F342" s="340"/>
      <c r="G342" s="340"/>
      <c r="H342" s="340"/>
      <c r="I342" s="340"/>
      <c r="J342" s="340"/>
      <c r="K342" s="340"/>
      <c r="L342" s="340"/>
      <c r="M342" s="360"/>
      <c r="N342" s="360"/>
      <c r="O342" s="360"/>
      <c r="P342" s="360"/>
      <c r="Q342" s="360"/>
      <c r="R342" s="360"/>
      <c r="S342" s="360"/>
      <c r="T342" s="360"/>
      <c r="U342" s="360"/>
    </row>
    <row r="343" spans="2:21">
      <c r="B343" s="444"/>
      <c r="C343" s="375"/>
      <c r="D343" s="386" t="s">
        <v>596</v>
      </c>
      <c r="E343" s="340"/>
      <c r="F343" s="340"/>
      <c r="G343" s="340"/>
      <c r="H343" s="340"/>
      <c r="I343" s="340"/>
      <c r="J343" s="340"/>
      <c r="K343" s="340"/>
      <c r="L343" s="340"/>
      <c r="M343" s="360"/>
      <c r="N343" s="360"/>
      <c r="O343" s="360"/>
      <c r="P343" s="360"/>
      <c r="Q343" s="360"/>
      <c r="R343" s="360"/>
      <c r="S343" s="360"/>
      <c r="T343" s="360"/>
      <c r="U343" s="360"/>
    </row>
    <row r="344" spans="2:21">
      <c r="B344" s="374" t="s">
        <v>352</v>
      </c>
      <c r="C344" s="375"/>
      <c r="D344" s="386" t="s">
        <v>226</v>
      </c>
      <c r="E344" s="340"/>
      <c r="F344" s="340"/>
      <c r="G344" s="340"/>
      <c r="H344" s="340"/>
      <c r="I344" s="340"/>
      <c r="J344" s="340"/>
      <c r="K344" s="340"/>
      <c r="L344" s="340"/>
      <c r="M344" s="340"/>
      <c r="N344" s="360"/>
      <c r="O344" s="360"/>
      <c r="P344" s="360"/>
      <c r="Q344" s="360"/>
      <c r="R344" s="360"/>
      <c r="S344" s="360"/>
      <c r="T344" s="360"/>
      <c r="U344" s="360"/>
    </row>
    <row r="345" spans="2:21">
      <c r="B345" s="335"/>
      <c r="D345" s="386"/>
      <c r="E345" s="340"/>
      <c r="F345" s="340"/>
      <c r="G345" s="340"/>
      <c r="H345" s="340"/>
      <c r="I345" s="340"/>
      <c r="J345" s="340"/>
      <c r="K345" s="340"/>
      <c r="L345" s="340"/>
      <c r="M345" s="340"/>
      <c r="N345" s="360"/>
      <c r="O345" s="360"/>
      <c r="P345" s="360"/>
      <c r="Q345" s="360"/>
      <c r="R345" s="360"/>
      <c r="S345" s="360"/>
      <c r="T345" s="360"/>
      <c r="U345" s="360"/>
    </row>
    <row r="346" spans="2:21">
      <c r="B346" s="374" t="s">
        <v>353</v>
      </c>
      <c r="C346" s="375"/>
      <c r="D346" s="386" t="s">
        <v>22</v>
      </c>
      <c r="E346" s="340"/>
      <c r="F346" s="340"/>
      <c r="G346" s="340"/>
      <c r="H346" s="340"/>
      <c r="I346" s="340"/>
      <c r="J346" s="340"/>
      <c r="K346" s="340"/>
      <c r="L346" s="340"/>
      <c r="M346" s="340"/>
      <c r="N346" s="360"/>
      <c r="O346" s="360"/>
      <c r="P346" s="360"/>
      <c r="Q346" s="360"/>
      <c r="R346" s="360"/>
      <c r="S346" s="360"/>
      <c r="T346" s="360"/>
      <c r="U346" s="360"/>
    </row>
    <row r="347" spans="2:21">
      <c r="B347" s="374"/>
      <c r="C347" s="375"/>
      <c r="D347" s="386"/>
      <c r="E347" s="360"/>
      <c r="F347" s="360"/>
      <c r="G347" s="360"/>
      <c r="H347" s="360"/>
      <c r="I347" s="360"/>
      <c r="J347" s="360"/>
      <c r="K347" s="360"/>
      <c r="L347" s="360"/>
      <c r="M347" s="360"/>
      <c r="N347" s="360"/>
      <c r="O347" s="360"/>
      <c r="P347" s="360"/>
      <c r="Q347" s="360"/>
      <c r="R347" s="360"/>
      <c r="S347" s="360"/>
      <c r="T347" s="360"/>
      <c r="U347" s="360"/>
    </row>
    <row r="348" spans="2:21">
      <c r="B348" s="374" t="s">
        <v>354</v>
      </c>
      <c r="C348" s="375"/>
      <c r="D348" s="386" t="s">
        <v>417</v>
      </c>
      <c r="E348" s="360"/>
      <c r="F348" s="360"/>
      <c r="G348" s="360"/>
      <c r="H348" s="360"/>
      <c r="I348" s="360"/>
      <c r="J348" s="360"/>
      <c r="K348" s="360"/>
      <c r="L348" s="360"/>
      <c r="M348" s="360"/>
      <c r="N348" s="360"/>
      <c r="O348" s="360"/>
      <c r="P348" s="360"/>
      <c r="Q348" s="360"/>
      <c r="R348" s="360"/>
      <c r="S348" s="360"/>
      <c r="T348" s="360"/>
      <c r="U348" s="360"/>
    </row>
    <row r="349" spans="2:21">
      <c r="B349" s="374"/>
      <c r="C349" s="375"/>
      <c r="D349" s="386"/>
      <c r="E349" s="360"/>
      <c r="F349" s="360"/>
      <c r="G349" s="360"/>
      <c r="H349" s="360"/>
      <c r="I349" s="360"/>
      <c r="J349" s="360"/>
      <c r="K349" s="360"/>
      <c r="L349" s="360"/>
      <c r="M349" s="360"/>
      <c r="N349" s="360"/>
      <c r="O349" s="360"/>
      <c r="P349" s="360"/>
      <c r="Q349" s="360"/>
      <c r="R349" s="360"/>
      <c r="S349" s="360"/>
      <c r="T349" s="360"/>
      <c r="U349" s="360"/>
    </row>
    <row r="350" spans="2:21">
      <c r="B350" s="537" t="s">
        <v>355</v>
      </c>
      <c r="C350" s="445"/>
      <c r="D350" s="386" t="s">
        <v>1174</v>
      </c>
      <c r="M350" s="360"/>
      <c r="N350" s="360"/>
      <c r="O350" s="360"/>
      <c r="P350" s="360"/>
      <c r="Q350" s="360"/>
      <c r="R350" s="360"/>
      <c r="S350" s="360"/>
      <c r="T350" s="360"/>
      <c r="U350" s="360"/>
    </row>
    <row r="351" spans="2:21">
      <c r="B351" s="538"/>
      <c r="C351" s="340"/>
      <c r="D351" s="386" t="s">
        <v>1175</v>
      </c>
      <c r="M351" s="360"/>
      <c r="N351" s="360"/>
      <c r="O351" s="360"/>
      <c r="P351" s="360"/>
      <c r="Q351" s="360"/>
      <c r="R351" s="360"/>
      <c r="S351" s="360"/>
      <c r="T351" s="360"/>
      <c r="U351" s="360"/>
    </row>
    <row r="352" spans="2:21" ht="15" customHeight="1">
      <c r="B352" s="538"/>
      <c r="C352" s="340"/>
      <c r="D352" s="1527" t="s">
        <v>1176</v>
      </c>
      <c r="E352" s="1527"/>
      <c r="F352" s="1527"/>
      <c r="G352" s="1527"/>
      <c r="H352" s="1527"/>
      <c r="I352" s="1527"/>
      <c r="J352" s="1527"/>
      <c r="K352" s="1527"/>
      <c r="L352" s="1527"/>
      <c r="M352" s="360"/>
      <c r="N352" s="360"/>
      <c r="O352" s="360"/>
      <c r="P352" s="360"/>
      <c r="Q352" s="360"/>
      <c r="R352" s="360"/>
      <c r="S352" s="360"/>
      <c r="T352" s="360"/>
      <c r="U352" s="360"/>
    </row>
    <row r="353" spans="2:21">
      <c r="B353" s="538"/>
      <c r="C353" s="340"/>
      <c r="D353" s="1527"/>
      <c r="E353" s="1527"/>
      <c r="F353" s="1527"/>
      <c r="G353" s="1527"/>
      <c r="H353" s="1527"/>
      <c r="I353" s="1527"/>
      <c r="J353" s="1527"/>
      <c r="K353" s="1527"/>
      <c r="L353" s="1527"/>
      <c r="M353" s="360"/>
      <c r="N353" s="360"/>
      <c r="O353" s="360"/>
      <c r="P353" s="360"/>
      <c r="Q353" s="360"/>
      <c r="R353" s="360"/>
      <c r="S353" s="360"/>
      <c r="T353" s="360"/>
      <c r="U353" s="360"/>
    </row>
    <row r="354" spans="2:21" ht="14.25" customHeight="1">
      <c r="B354" s="538"/>
      <c r="C354" s="340"/>
      <c r="D354" s="1527"/>
      <c r="E354" s="1527"/>
      <c r="F354" s="1527"/>
      <c r="G354" s="1527"/>
      <c r="H354" s="1527"/>
      <c r="I354" s="1527"/>
      <c r="J354" s="1527"/>
      <c r="K354" s="1527"/>
      <c r="L354" s="1527"/>
      <c r="M354" s="360"/>
      <c r="N354" s="360"/>
      <c r="O354" s="360"/>
      <c r="P354" s="360"/>
      <c r="Q354" s="360"/>
      <c r="R354" s="360"/>
      <c r="S354" s="360"/>
      <c r="T354" s="360"/>
      <c r="U354" s="360"/>
    </row>
    <row r="355" spans="2:21" ht="15" hidden="1" customHeight="1">
      <c r="B355" s="538"/>
      <c r="C355" s="340"/>
      <c r="D355" s="1527"/>
      <c r="E355" s="1527"/>
      <c r="F355" s="1527"/>
      <c r="G355" s="1527"/>
      <c r="H355" s="1527"/>
      <c r="I355" s="1527"/>
      <c r="J355" s="1527"/>
      <c r="K355" s="1527"/>
      <c r="L355" s="1527"/>
      <c r="M355" s="360"/>
      <c r="N355" s="360"/>
      <c r="O355" s="360"/>
      <c r="P355" s="360"/>
      <c r="Q355" s="360"/>
      <c r="R355" s="360"/>
      <c r="S355" s="360"/>
      <c r="T355" s="360"/>
      <c r="U355" s="360"/>
    </row>
    <row r="356" spans="2:21" ht="15" hidden="1" customHeight="1">
      <c r="B356" s="538"/>
      <c r="C356" s="340"/>
      <c r="D356" s="1527"/>
      <c r="E356" s="1527"/>
      <c r="F356" s="1527"/>
      <c r="G356" s="1527"/>
      <c r="H356" s="1527"/>
      <c r="I356" s="1527"/>
      <c r="J356" s="1527"/>
      <c r="K356" s="1527"/>
      <c r="L356" s="1527"/>
      <c r="M356" s="360"/>
      <c r="N356" s="360"/>
      <c r="O356" s="360"/>
      <c r="P356" s="360"/>
      <c r="Q356" s="360"/>
      <c r="R356" s="360"/>
      <c r="S356" s="360"/>
      <c r="T356" s="360"/>
      <c r="U356" s="360"/>
    </row>
    <row r="357" spans="2:21" ht="15" hidden="1" customHeight="1">
      <c r="B357" s="538"/>
      <c r="C357" s="340"/>
      <c r="D357" s="1527"/>
      <c r="E357" s="1527"/>
      <c r="F357" s="1527"/>
      <c r="G357" s="1527"/>
      <c r="H357" s="1527"/>
      <c r="I357" s="1527"/>
      <c r="J357" s="1527"/>
      <c r="K357" s="1527"/>
      <c r="L357" s="1527"/>
      <c r="M357" s="360"/>
      <c r="N357" s="360"/>
      <c r="O357" s="360"/>
      <c r="P357" s="360"/>
      <c r="Q357" s="360"/>
      <c r="R357" s="360"/>
      <c r="S357" s="360"/>
      <c r="T357" s="360"/>
      <c r="U357" s="360"/>
    </row>
    <row r="358" spans="2:21" s="340" customFormat="1">
      <c r="B358" s="374" t="s">
        <v>428</v>
      </c>
      <c r="C358" s="375"/>
      <c r="D358" s="546" t="s">
        <v>35</v>
      </c>
      <c r="E358" s="546"/>
      <c r="F358" s="546"/>
      <c r="G358" s="546"/>
      <c r="H358" s="546"/>
      <c r="I358" s="546"/>
      <c r="J358" s="546"/>
      <c r="M358" s="360"/>
      <c r="N358" s="360"/>
      <c r="O358" s="360"/>
      <c r="P358" s="360"/>
      <c r="Q358" s="360"/>
      <c r="R358" s="360"/>
      <c r="S358" s="360"/>
      <c r="T358" s="360"/>
      <c r="U358" s="360"/>
    </row>
    <row r="359" spans="2:21" s="340" customFormat="1">
      <c r="B359" s="374"/>
      <c r="C359" s="375"/>
      <c r="D359" s="546" t="str">
        <f>"This total balance of $265,249,280 at 12/31/12 is not included in the balance in line "&amp;B255&amp;" above."</f>
        <v>This total balance of $265,249,280 at 12/31/12 is not included in the balance in line 154 above.</v>
      </c>
      <c r="E359" s="546"/>
      <c r="F359" s="546"/>
      <c r="G359" s="546"/>
      <c r="H359" s="546"/>
      <c r="I359" s="546"/>
      <c r="J359" s="546"/>
      <c r="M359" s="360"/>
      <c r="N359" s="360"/>
      <c r="O359" s="360"/>
      <c r="P359" s="360"/>
      <c r="Q359" s="360"/>
      <c r="R359" s="360"/>
      <c r="S359" s="360"/>
      <c r="T359" s="360"/>
      <c r="U359" s="360"/>
    </row>
    <row r="360" spans="2:21" s="340" customFormat="1">
      <c r="B360" s="374"/>
      <c r="C360" s="375"/>
      <c r="D360" s="1513" t="s">
        <v>586</v>
      </c>
      <c r="E360" s="1513"/>
      <c r="F360" s="1513"/>
      <c r="G360" s="1513"/>
      <c r="H360" s="1513"/>
      <c r="I360" s="1513"/>
      <c r="J360" s="1513"/>
      <c r="K360" s="1513"/>
      <c r="L360" s="1513"/>
      <c r="M360" s="360"/>
      <c r="N360" s="360"/>
      <c r="O360" s="360"/>
      <c r="P360" s="360"/>
      <c r="Q360" s="360"/>
      <c r="R360" s="360"/>
      <c r="S360" s="360"/>
      <c r="T360" s="360"/>
      <c r="U360" s="360"/>
    </row>
    <row r="361" spans="2:21" s="340" customFormat="1">
      <c r="B361" s="374"/>
      <c r="C361" s="375"/>
      <c r="D361" s="1513"/>
      <c r="E361" s="1513"/>
      <c r="F361" s="1513"/>
      <c r="G361" s="1513"/>
      <c r="H361" s="1513"/>
      <c r="I361" s="1513"/>
      <c r="J361" s="1513"/>
      <c r="K361" s="1513"/>
      <c r="L361" s="1513"/>
      <c r="M361" s="360"/>
      <c r="N361" s="360"/>
      <c r="O361" s="360"/>
      <c r="P361" s="360"/>
      <c r="Q361" s="360"/>
      <c r="R361" s="360"/>
      <c r="S361" s="360"/>
      <c r="T361" s="360"/>
      <c r="U361" s="360"/>
    </row>
    <row r="362" spans="2:21" s="340" customFormat="1">
      <c r="B362" s="374"/>
      <c r="C362" s="375"/>
      <c r="D362" s="1513"/>
      <c r="E362" s="1513"/>
      <c r="F362" s="1513"/>
      <c r="G362" s="1513"/>
      <c r="H362" s="1513"/>
      <c r="I362" s="1513"/>
      <c r="J362" s="1513"/>
      <c r="K362" s="1513"/>
      <c r="L362" s="1513"/>
      <c r="M362" s="360"/>
      <c r="N362" s="360"/>
      <c r="O362" s="360"/>
      <c r="P362" s="360"/>
      <c r="Q362" s="360"/>
      <c r="R362" s="360"/>
      <c r="S362" s="360"/>
      <c r="T362" s="360"/>
      <c r="U362" s="360"/>
    </row>
    <row r="363" spans="2:21">
      <c r="B363" s="374" t="s">
        <v>496</v>
      </c>
      <c r="C363" s="551"/>
      <c r="D363" s="1513" t="s">
        <v>761</v>
      </c>
      <c r="E363" s="1513"/>
      <c r="F363" s="1513"/>
      <c r="G363" s="1513"/>
      <c r="H363" s="1513"/>
      <c r="I363" s="1513"/>
      <c r="J363" s="1513"/>
      <c r="K363" s="1513"/>
      <c r="L363" s="1513"/>
      <c r="M363" s="360"/>
      <c r="N363" s="360"/>
      <c r="O363" s="360"/>
      <c r="P363" s="360"/>
      <c r="Q363" s="360"/>
      <c r="R363" s="360"/>
      <c r="S363" s="360"/>
      <c r="T363" s="360"/>
      <c r="U363" s="360"/>
    </row>
    <row r="364" spans="2:21" ht="64.5" customHeight="1">
      <c r="B364" s="374"/>
      <c r="C364" s="375"/>
      <c r="D364" s="1513"/>
      <c r="E364" s="1513"/>
      <c r="F364" s="1513"/>
      <c r="G364" s="1513"/>
      <c r="H364" s="1513"/>
      <c r="I364" s="1513"/>
      <c r="J364" s="1513"/>
      <c r="K364" s="1513"/>
      <c r="L364" s="1513"/>
      <c r="M364" s="360"/>
      <c r="N364" s="360"/>
      <c r="O364" s="360"/>
      <c r="P364" s="360"/>
      <c r="Q364" s="360"/>
      <c r="R364" s="360"/>
      <c r="S364" s="360"/>
      <c r="T364" s="360"/>
      <c r="U364" s="360"/>
    </row>
    <row r="365" spans="2:21">
      <c r="B365" s="374" t="s">
        <v>588</v>
      </c>
      <c r="C365" s="375"/>
      <c r="D365" s="1531" t="s">
        <v>587</v>
      </c>
      <c r="E365" s="1531"/>
      <c r="F365" s="1531"/>
      <c r="G365" s="1531"/>
      <c r="H365" s="1531"/>
      <c r="I365" s="1531"/>
      <c r="J365" s="1531"/>
      <c r="K365" s="1531"/>
      <c r="L365" s="1531"/>
      <c r="M365" s="360"/>
      <c r="N365" s="360"/>
      <c r="O365" s="360"/>
      <c r="P365" s="360"/>
      <c r="Q365" s="360"/>
      <c r="R365" s="360"/>
      <c r="S365" s="360"/>
      <c r="T365" s="360"/>
      <c r="U365" s="360"/>
    </row>
    <row r="366" spans="2:21">
      <c r="B366" s="374"/>
      <c r="C366" s="375"/>
      <c r="D366" s="1531"/>
      <c r="E366" s="1531"/>
      <c r="F366" s="1531"/>
      <c r="G366" s="1531"/>
      <c r="H366" s="1531"/>
      <c r="I366" s="1531"/>
      <c r="J366" s="1531"/>
      <c r="K366" s="1531"/>
      <c r="L366" s="1531"/>
      <c r="M366" s="360"/>
      <c r="N366" s="360"/>
      <c r="O366" s="360"/>
      <c r="P366" s="360"/>
      <c r="Q366" s="360"/>
      <c r="R366" s="360"/>
      <c r="S366" s="360"/>
      <c r="T366" s="360"/>
      <c r="U366" s="360"/>
    </row>
    <row r="367" spans="2:21">
      <c r="B367" s="374" t="s">
        <v>590</v>
      </c>
      <c r="C367" s="375"/>
      <c r="D367" s="1532" t="s">
        <v>591</v>
      </c>
      <c r="E367" s="1532"/>
      <c r="F367" s="1532"/>
      <c r="G367" s="1532"/>
      <c r="H367" s="1532"/>
      <c r="I367" s="1532"/>
      <c r="J367" s="1532"/>
      <c r="K367" s="1532"/>
      <c r="L367" s="1532"/>
      <c r="M367" s="360"/>
      <c r="N367" s="360"/>
      <c r="O367" s="360"/>
      <c r="P367" s="360"/>
      <c r="Q367" s="360"/>
      <c r="R367" s="360"/>
      <c r="S367" s="360"/>
      <c r="T367" s="360"/>
      <c r="U367" s="360"/>
    </row>
    <row r="368" spans="2:21">
      <c r="B368" s="374" t="s">
        <v>589</v>
      </c>
      <c r="C368" s="375"/>
      <c r="D368" s="1531" t="s">
        <v>592</v>
      </c>
      <c r="E368" s="1531"/>
      <c r="F368" s="1531"/>
      <c r="G368" s="1531"/>
      <c r="H368" s="1531"/>
      <c r="I368" s="1531"/>
      <c r="J368" s="1531"/>
      <c r="K368" s="1531"/>
      <c r="L368" s="1531"/>
      <c r="M368" s="360"/>
      <c r="N368" s="360"/>
      <c r="O368" s="360"/>
      <c r="P368" s="360"/>
      <c r="Q368" s="360"/>
      <c r="R368" s="360"/>
      <c r="S368" s="360"/>
      <c r="T368" s="360"/>
      <c r="U368" s="360"/>
    </row>
    <row r="369" spans="2:21">
      <c r="B369" s="374"/>
      <c r="C369" s="375"/>
      <c r="D369" s="1531"/>
      <c r="E369" s="1531"/>
      <c r="F369" s="1531"/>
      <c r="G369" s="1531"/>
      <c r="H369" s="1531"/>
      <c r="I369" s="1531"/>
      <c r="J369" s="1531"/>
      <c r="K369" s="1531"/>
      <c r="L369" s="1531"/>
      <c r="M369" s="360"/>
      <c r="N369" s="360"/>
      <c r="O369" s="360"/>
      <c r="P369" s="360"/>
      <c r="Q369" s="360"/>
      <c r="R369" s="360"/>
      <c r="S369" s="360"/>
      <c r="T369" s="360"/>
      <c r="U369" s="360"/>
    </row>
    <row r="370" spans="2:21">
      <c r="B370" s="352"/>
      <c r="C370" s="352"/>
      <c r="D370" s="1531"/>
      <c r="E370" s="1531"/>
      <c r="F370" s="1531"/>
      <c r="G370" s="1531"/>
      <c r="H370" s="1531"/>
      <c r="I370" s="1531"/>
      <c r="J370" s="1531"/>
      <c r="K370" s="1531"/>
      <c r="L370" s="1531"/>
      <c r="M370" s="360"/>
      <c r="N370" s="360"/>
      <c r="O370" s="360"/>
      <c r="P370" s="360"/>
      <c r="Q370" s="360"/>
      <c r="R370" s="360"/>
      <c r="S370" s="360"/>
      <c r="T370" s="360"/>
      <c r="U370" s="360"/>
    </row>
    <row r="371" spans="2:21" ht="18" customHeight="1">
      <c r="B371" s="1165" t="s">
        <v>635</v>
      </c>
      <c r="C371" s="1166"/>
      <c r="D371" s="540" t="s">
        <v>874</v>
      </c>
      <c r="E371" s="603"/>
      <c r="F371" s="603"/>
      <c r="G371" s="603"/>
      <c r="H371" s="352"/>
      <c r="M371" s="360"/>
      <c r="N371" s="360"/>
      <c r="O371" s="360"/>
      <c r="P371" s="360"/>
      <c r="Q371" s="360"/>
      <c r="R371" s="360"/>
      <c r="S371" s="360"/>
      <c r="T371" s="360"/>
      <c r="U371" s="360"/>
    </row>
    <row r="372" spans="2:21">
      <c r="B372" s="352"/>
      <c r="C372" s="352"/>
      <c r="D372" s="352"/>
      <c r="E372" s="352"/>
      <c r="F372" s="352"/>
      <c r="G372" s="352"/>
      <c r="H372" s="352"/>
      <c r="M372" s="360"/>
      <c r="N372" s="360"/>
      <c r="O372" s="360"/>
      <c r="P372" s="360"/>
      <c r="Q372" s="360"/>
      <c r="R372" s="360"/>
      <c r="S372" s="360"/>
      <c r="T372" s="360"/>
      <c r="U372" s="360"/>
    </row>
    <row r="373" spans="2:21">
      <c r="B373" s="1165" t="s">
        <v>932</v>
      </c>
      <c r="C373" s="434"/>
      <c r="D373" s="1530" t="s">
        <v>933</v>
      </c>
      <c r="E373" s="1530"/>
      <c r="F373" s="1530"/>
      <c r="G373" s="1530"/>
      <c r="H373" s="1530"/>
      <c r="I373" s="1530"/>
      <c r="J373" s="1530"/>
      <c r="K373" s="1530"/>
      <c r="L373" s="1530"/>
      <c r="M373" s="360"/>
      <c r="N373" s="360"/>
      <c r="O373" s="360"/>
      <c r="P373" s="360"/>
      <c r="Q373" s="360"/>
      <c r="R373" s="360"/>
      <c r="S373" s="360"/>
      <c r="T373" s="360"/>
      <c r="U373" s="360"/>
    </row>
    <row r="374" spans="2:21">
      <c r="B374" s="434"/>
      <c r="C374" s="434"/>
      <c r="D374" s="1530"/>
      <c r="E374" s="1530"/>
      <c r="F374" s="1530"/>
      <c r="G374" s="1530"/>
      <c r="H374" s="1530"/>
      <c r="I374" s="1530"/>
      <c r="J374" s="1530"/>
      <c r="K374" s="1530"/>
      <c r="L374" s="1530"/>
      <c r="M374" s="360"/>
      <c r="N374" s="360"/>
      <c r="O374" s="360"/>
      <c r="P374" s="360"/>
      <c r="Q374" s="360"/>
      <c r="R374" s="360"/>
      <c r="S374" s="360"/>
      <c r="T374" s="360"/>
      <c r="U374" s="360"/>
    </row>
    <row r="375" spans="2:21">
      <c r="B375" s="352"/>
      <c r="C375" s="352"/>
      <c r="D375" s="352"/>
      <c r="E375" s="352"/>
      <c r="F375" s="352"/>
      <c r="G375" s="352"/>
      <c r="H375" s="352"/>
      <c r="M375" s="360"/>
      <c r="N375" s="360"/>
      <c r="O375" s="360"/>
      <c r="P375" s="360"/>
      <c r="Q375" s="360"/>
      <c r="R375" s="360"/>
      <c r="S375" s="360"/>
      <c r="T375" s="360"/>
      <c r="U375" s="360"/>
    </row>
    <row r="376" spans="2:21">
      <c r="B376" s="352"/>
      <c r="C376" s="352"/>
      <c r="D376" s="352"/>
      <c r="E376" s="352"/>
      <c r="F376" s="352"/>
      <c r="G376" s="352"/>
      <c r="H376" s="352"/>
      <c r="M376" s="360"/>
      <c r="N376" s="360"/>
      <c r="O376" s="360"/>
      <c r="P376" s="360"/>
      <c r="Q376" s="360"/>
      <c r="R376" s="360"/>
      <c r="S376" s="360"/>
      <c r="T376" s="360"/>
      <c r="U376" s="360"/>
    </row>
    <row r="377" spans="2:21">
      <c r="B377" s="352"/>
      <c r="C377" s="352"/>
      <c r="D377" s="352"/>
      <c r="E377" s="352"/>
      <c r="F377" s="352"/>
      <c r="G377" s="352"/>
      <c r="H377" s="352"/>
      <c r="M377" s="360"/>
      <c r="N377" s="360"/>
      <c r="O377" s="360"/>
      <c r="P377" s="360"/>
      <c r="Q377" s="360"/>
      <c r="R377" s="360"/>
      <c r="S377" s="360"/>
      <c r="T377" s="360"/>
      <c r="U377" s="360"/>
    </row>
    <row r="378" spans="2:21">
      <c r="B378" s="352"/>
      <c r="C378" s="352"/>
      <c r="D378" s="352"/>
      <c r="E378" s="352"/>
      <c r="F378" s="352"/>
      <c r="G378" s="352"/>
      <c r="H378" s="352"/>
      <c r="M378" s="360"/>
      <c r="N378" s="360"/>
      <c r="O378" s="360"/>
      <c r="P378" s="360"/>
      <c r="Q378" s="360"/>
      <c r="R378" s="360"/>
      <c r="S378" s="360"/>
      <c r="T378" s="360"/>
      <c r="U378" s="360"/>
    </row>
    <row r="379" spans="2:21">
      <c r="B379" s="352"/>
      <c r="C379" s="352"/>
      <c r="D379" s="352"/>
      <c r="E379" s="352"/>
      <c r="F379" s="352"/>
      <c r="G379" s="352"/>
      <c r="H379" s="352"/>
      <c r="M379" s="360"/>
      <c r="N379" s="360"/>
      <c r="O379" s="360"/>
      <c r="P379" s="360"/>
      <c r="Q379" s="360"/>
      <c r="R379" s="360"/>
      <c r="S379" s="360"/>
      <c r="T379" s="360"/>
      <c r="U379" s="360"/>
    </row>
    <row r="380" spans="2:21">
      <c r="B380" s="374"/>
      <c r="C380" s="375"/>
      <c r="M380" s="360"/>
      <c r="N380" s="360"/>
      <c r="O380" s="360"/>
      <c r="P380" s="360"/>
      <c r="Q380" s="360"/>
      <c r="R380" s="360"/>
      <c r="S380" s="360"/>
      <c r="T380" s="360"/>
      <c r="U380" s="360"/>
    </row>
    <row r="381" spans="2:21">
      <c r="B381" s="335"/>
      <c r="M381" s="360"/>
      <c r="N381" s="360"/>
      <c r="O381" s="360"/>
      <c r="P381" s="360"/>
      <c r="Q381" s="360"/>
      <c r="R381" s="360"/>
      <c r="S381" s="360"/>
      <c r="T381" s="360"/>
      <c r="U381" s="360"/>
    </row>
    <row r="382" spans="2:21">
      <c r="B382" s="335"/>
      <c r="M382" s="360"/>
      <c r="N382" s="360"/>
      <c r="O382" s="360"/>
      <c r="P382" s="360"/>
      <c r="Q382" s="360"/>
      <c r="R382" s="360"/>
      <c r="S382" s="360"/>
      <c r="T382" s="360"/>
      <c r="U382" s="360"/>
    </row>
    <row r="383" spans="2:21">
      <c r="B383" s="335"/>
      <c r="M383" s="360"/>
      <c r="N383" s="360"/>
      <c r="O383" s="360"/>
      <c r="P383" s="360"/>
      <c r="Q383" s="360"/>
      <c r="R383" s="360"/>
      <c r="S383" s="360"/>
      <c r="T383" s="360"/>
      <c r="U383" s="360"/>
    </row>
    <row r="384" spans="2:21">
      <c r="B384" s="335"/>
      <c r="H384" s="360"/>
      <c r="I384" s="360"/>
      <c r="J384" s="360"/>
      <c r="K384" s="360"/>
      <c r="L384" s="360"/>
      <c r="M384" s="360"/>
      <c r="N384" s="360"/>
      <c r="O384" s="360"/>
      <c r="P384" s="360"/>
      <c r="Q384" s="360"/>
      <c r="R384" s="360"/>
      <c r="S384" s="360"/>
      <c r="T384" s="360"/>
      <c r="U384" s="360"/>
    </row>
    <row r="385" spans="2:21">
      <c r="B385" s="335"/>
      <c r="H385" s="360"/>
      <c r="K385" s="360"/>
      <c r="L385" s="360"/>
      <c r="M385" s="360"/>
      <c r="N385" s="360"/>
      <c r="O385" s="360"/>
      <c r="P385" s="360"/>
      <c r="Q385" s="360"/>
      <c r="R385" s="360"/>
      <c r="S385" s="360"/>
      <c r="T385" s="360"/>
      <c r="U385" s="360"/>
    </row>
    <row r="386" spans="2:21">
      <c r="B386" s="335"/>
      <c r="H386" s="360"/>
      <c r="I386" s="360" t="s">
        <v>116</v>
      </c>
      <c r="J386" s="553"/>
      <c r="K386" s="360"/>
      <c r="L386" s="360"/>
      <c r="M386" s="360"/>
      <c r="N386" s="360"/>
      <c r="O386" s="360"/>
      <c r="P386" s="360"/>
      <c r="Q386" s="360"/>
      <c r="R386" s="360"/>
      <c r="S386" s="360"/>
      <c r="T386" s="360"/>
      <c r="U386" s="360"/>
    </row>
    <row r="387" spans="2:21">
      <c r="B387" s="335"/>
      <c r="H387" s="360"/>
      <c r="I387" s="375" t="s">
        <v>116</v>
      </c>
      <c r="J387" s="553" t="s">
        <v>116</v>
      </c>
      <c r="K387" s="360"/>
      <c r="L387" s="360"/>
      <c r="M387" s="360"/>
      <c r="N387" s="360"/>
      <c r="O387" s="360"/>
      <c r="P387" s="360"/>
      <c r="Q387" s="360"/>
      <c r="R387" s="360"/>
      <c r="S387" s="360"/>
      <c r="T387" s="360"/>
      <c r="U387" s="360"/>
    </row>
    <row r="388" spans="2:21">
      <c r="B388" s="335"/>
      <c r="H388" s="360"/>
      <c r="I388" s="375" t="s">
        <v>116</v>
      </c>
      <c r="J388" s="553" t="s">
        <v>116</v>
      </c>
      <c r="K388" s="360"/>
      <c r="L388" s="360"/>
      <c r="M388" s="360"/>
      <c r="N388" s="360"/>
      <c r="O388" s="360"/>
      <c r="P388" s="360"/>
      <c r="Q388" s="360"/>
      <c r="R388" s="360"/>
      <c r="S388" s="360"/>
      <c r="T388" s="360"/>
      <c r="U388" s="360"/>
    </row>
    <row r="389" spans="2:21">
      <c r="B389" s="335"/>
      <c r="H389" s="360"/>
      <c r="I389" s="375" t="s">
        <v>116</v>
      </c>
      <c r="J389" s="553" t="s">
        <v>116</v>
      </c>
      <c r="K389" s="360"/>
      <c r="L389" s="360"/>
      <c r="M389" s="360"/>
      <c r="N389" s="360"/>
      <c r="O389" s="360"/>
      <c r="P389" s="360"/>
      <c r="Q389" s="360"/>
      <c r="R389" s="360"/>
      <c r="S389" s="360"/>
      <c r="T389" s="360"/>
      <c r="U389" s="360"/>
    </row>
    <row r="390" spans="2:21">
      <c r="B390" s="550"/>
      <c r="C390" s="360"/>
      <c r="D390" s="360"/>
      <c r="E390" s="360"/>
      <c r="F390" s="360"/>
      <c r="G390" s="360"/>
      <c r="H390" s="360"/>
      <c r="I390" s="375" t="s">
        <v>116</v>
      </c>
      <c r="J390" s="554" t="s">
        <v>116</v>
      </c>
      <c r="K390" s="360"/>
      <c r="L390" s="360"/>
      <c r="M390" s="360"/>
      <c r="N390" s="360"/>
      <c r="O390" s="360"/>
      <c r="P390" s="360"/>
      <c r="Q390" s="360"/>
      <c r="R390" s="360"/>
      <c r="S390" s="360"/>
      <c r="T390" s="360"/>
      <c r="U390" s="360"/>
    </row>
    <row r="391" spans="2:21">
      <c r="B391" s="550"/>
      <c r="C391" s="360"/>
      <c r="D391" s="360"/>
      <c r="E391" s="360"/>
      <c r="F391" s="360"/>
      <c r="G391" s="360"/>
      <c r="H391" s="360"/>
      <c r="I391" s="375" t="s">
        <v>116</v>
      </c>
      <c r="J391" s="553" t="s">
        <v>116</v>
      </c>
      <c r="K391" s="360"/>
      <c r="L391" s="360"/>
      <c r="M391" s="360"/>
      <c r="N391" s="360"/>
      <c r="O391" s="360"/>
      <c r="P391" s="360"/>
      <c r="Q391" s="360"/>
      <c r="R391" s="360"/>
      <c r="S391" s="360"/>
      <c r="T391" s="360"/>
      <c r="U391" s="360"/>
    </row>
    <row r="392" spans="2:21">
      <c r="B392" s="550"/>
      <c r="C392" s="360"/>
      <c r="D392" s="360"/>
      <c r="E392" s="360"/>
      <c r="F392" s="360"/>
      <c r="G392" s="360"/>
      <c r="H392" s="360"/>
      <c r="I392" s="375" t="s">
        <v>116</v>
      </c>
      <c r="J392" s="553" t="s">
        <v>116</v>
      </c>
      <c r="K392" s="360"/>
      <c r="L392" s="360"/>
      <c r="M392" s="360"/>
      <c r="N392" s="360"/>
      <c r="O392" s="360"/>
      <c r="P392" s="360"/>
      <c r="Q392" s="360"/>
      <c r="R392" s="360"/>
      <c r="S392" s="360"/>
      <c r="T392" s="360"/>
      <c r="U392" s="360"/>
    </row>
    <row r="393" spans="2:21">
      <c r="B393" s="538"/>
      <c r="C393" s="340"/>
      <c r="D393" s="340"/>
      <c r="E393" s="340"/>
      <c r="F393" s="340"/>
      <c r="G393" s="340"/>
      <c r="H393" s="340"/>
      <c r="I393" s="375" t="s">
        <v>116</v>
      </c>
      <c r="J393" s="553" t="s">
        <v>116</v>
      </c>
      <c r="K393" s="340"/>
      <c r="L393" s="340"/>
      <c r="M393" s="340"/>
    </row>
    <row r="394" spans="2:21">
      <c r="B394" s="538"/>
      <c r="C394" s="340"/>
      <c r="D394" s="340"/>
      <c r="E394" s="340"/>
      <c r="F394" s="340"/>
      <c r="G394" s="340"/>
      <c r="H394" s="340"/>
      <c r="I394" s="375" t="s">
        <v>116</v>
      </c>
      <c r="J394" s="553" t="s">
        <v>116</v>
      </c>
      <c r="K394" s="340"/>
      <c r="L394" s="340"/>
      <c r="M394" s="340"/>
    </row>
    <row r="395" spans="2:21">
      <c r="B395" s="538"/>
      <c r="C395" s="340"/>
      <c r="D395" s="340"/>
      <c r="E395" s="340"/>
      <c r="F395" s="340"/>
      <c r="G395" s="340"/>
      <c r="H395" s="340"/>
      <c r="I395" s="340"/>
      <c r="J395" s="340"/>
      <c r="K395" s="340"/>
      <c r="L395" s="340"/>
      <c r="M395" s="340"/>
    </row>
    <row r="396" spans="2:21">
      <c r="B396" s="538"/>
      <c r="C396" s="340"/>
      <c r="D396" s="340"/>
      <c r="E396" s="340"/>
      <c r="F396" s="340"/>
      <c r="G396" s="340"/>
      <c r="H396" s="340"/>
      <c r="I396" s="340"/>
      <c r="J396" s="340"/>
      <c r="K396" s="340"/>
      <c r="L396" s="340"/>
      <c r="M396" s="340"/>
    </row>
    <row r="397" spans="2:21">
      <c r="B397" s="538"/>
      <c r="C397" s="340"/>
      <c r="D397" s="340"/>
      <c r="E397" s="340"/>
      <c r="F397" s="340"/>
      <c r="G397" s="340"/>
      <c r="H397" s="340"/>
      <c r="I397" s="340"/>
      <c r="J397" s="340"/>
      <c r="K397" s="340"/>
      <c r="L397" s="340"/>
      <c r="M397" s="340"/>
    </row>
    <row r="398" spans="2:21">
      <c r="B398" s="538"/>
      <c r="C398" s="340"/>
      <c r="D398" s="340"/>
      <c r="E398" s="340"/>
      <c r="F398" s="340"/>
      <c r="G398" s="340"/>
      <c r="H398" s="340"/>
      <c r="I398" s="340"/>
      <c r="J398" s="340"/>
      <c r="K398" s="340"/>
      <c r="L398" s="340"/>
      <c r="M398" s="340"/>
    </row>
    <row r="399" spans="2:21">
      <c r="B399" s="538"/>
      <c r="C399" s="340"/>
      <c r="D399" s="340"/>
      <c r="E399" s="340"/>
      <c r="F399" s="340"/>
      <c r="G399" s="340"/>
      <c r="H399" s="340"/>
      <c r="I399" s="340"/>
      <c r="J399" s="340"/>
      <c r="K399" s="340"/>
      <c r="L399" s="340"/>
      <c r="M399" s="340"/>
    </row>
    <row r="400" spans="2:21">
      <c r="B400" s="538"/>
      <c r="C400" s="340"/>
      <c r="D400" s="340"/>
      <c r="E400" s="340"/>
      <c r="F400" s="340"/>
      <c r="G400" s="340"/>
      <c r="H400" s="340"/>
      <c r="I400" s="340"/>
      <c r="J400" s="340"/>
      <c r="K400" s="340"/>
      <c r="L400" s="340"/>
      <c r="M400" s="340"/>
    </row>
    <row r="401" spans="2:13">
      <c r="B401" s="538"/>
      <c r="C401" s="340"/>
      <c r="D401" s="340"/>
      <c r="E401" s="340"/>
      <c r="F401" s="340"/>
      <c r="G401" s="340"/>
      <c r="H401" s="340"/>
      <c r="I401" s="340"/>
      <c r="J401" s="340"/>
      <c r="K401" s="340"/>
      <c r="L401" s="340"/>
      <c r="M401" s="340"/>
    </row>
    <row r="402" spans="2:13">
      <c r="B402" s="538"/>
      <c r="C402" s="340"/>
      <c r="D402" s="340"/>
      <c r="E402" s="340"/>
      <c r="F402" s="340"/>
      <c r="G402" s="340"/>
      <c r="H402" s="340"/>
      <c r="I402" s="340"/>
      <c r="J402" s="340"/>
      <c r="K402" s="340"/>
      <c r="L402" s="340"/>
      <c r="M402" s="340"/>
    </row>
    <row r="403" spans="2:13">
      <c r="B403" s="538"/>
      <c r="C403" s="340"/>
      <c r="D403" s="340"/>
      <c r="E403" s="340"/>
      <c r="F403" s="340"/>
      <c r="G403" s="340"/>
      <c r="H403" s="340"/>
      <c r="I403" s="340"/>
      <c r="J403" s="340"/>
      <c r="K403" s="340"/>
      <c r="L403" s="340"/>
      <c r="M403" s="340"/>
    </row>
    <row r="404" spans="2:13">
      <c r="B404" s="538"/>
      <c r="C404" s="340"/>
      <c r="D404" s="340"/>
      <c r="E404" s="340"/>
      <c r="F404" s="340"/>
      <c r="G404" s="340"/>
      <c r="H404" s="340"/>
      <c r="I404" s="340"/>
      <c r="J404" s="340"/>
      <c r="K404" s="340"/>
      <c r="L404" s="340"/>
      <c r="M404" s="340"/>
    </row>
    <row r="405" spans="2:13">
      <c r="B405" s="538"/>
      <c r="C405" s="340"/>
      <c r="D405" s="340"/>
      <c r="E405" s="340"/>
      <c r="F405" s="340"/>
      <c r="G405" s="340"/>
      <c r="H405" s="340"/>
      <c r="I405" s="340"/>
      <c r="J405" s="340"/>
      <c r="K405" s="340"/>
      <c r="L405" s="340"/>
      <c r="M405" s="340"/>
    </row>
    <row r="406" spans="2:13">
      <c r="B406" s="538"/>
      <c r="C406" s="340"/>
      <c r="D406" s="340"/>
      <c r="E406" s="340"/>
      <c r="F406" s="340"/>
      <c r="G406" s="340"/>
      <c r="H406" s="340"/>
      <c r="I406" s="340"/>
      <c r="J406" s="340"/>
      <c r="K406" s="340"/>
      <c r="L406" s="340"/>
      <c r="M406" s="340"/>
    </row>
    <row r="407" spans="2:13">
      <c r="B407" s="538"/>
      <c r="C407" s="340"/>
      <c r="D407" s="340"/>
      <c r="E407" s="340"/>
      <c r="F407" s="340"/>
      <c r="G407" s="340"/>
      <c r="H407" s="340"/>
      <c r="I407" s="340"/>
      <c r="J407" s="340"/>
      <c r="K407" s="340"/>
      <c r="L407" s="340"/>
      <c r="M407" s="340"/>
    </row>
    <row r="408" spans="2:13">
      <c r="B408" s="538"/>
      <c r="C408" s="340"/>
      <c r="D408" s="340"/>
      <c r="E408" s="340"/>
      <c r="F408" s="340"/>
      <c r="G408" s="340"/>
      <c r="H408" s="340"/>
      <c r="I408" s="340"/>
      <c r="J408" s="340"/>
      <c r="K408" s="340"/>
      <c r="L408" s="340"/>
      <c r="M408" s="340"/>
    </row>
    <row r="409" spans="2:13">
      <c r="B409" s="538"/>
      <c r="C409" s="340"/>
      <c r="D409" s="340"/>
      <c r="E409" s="340"/>
      <c r="F409" s="340"/>
      <c r="G409" s="340"/>
      <c r="H409" s="340"/>
      <c r="I409" s="340"/>
      <c r="J409" s="340"/>
      <c r="K409" s="340"/>
      <c r="L409" s="340"/>
      <c r="M409" s="340"/>
    </row>
    <row r="410" spans="2:13">
      <c r="B410" s="538"/>
      <c r="C410" s="340"/>
      <c r="D410" s="340"/>
      <c r="E410" s="340"/>
      <c r="F410" s="340"/>
      <c r="G410" s="340"/>
      <c r="H410" s="340"/>
      <c r="I410" s="340"/>
      <c r="J410" s="340"/>
      <c r="K410" s="340"/>
      <c r="L410" s="340"/>
      <c r="M410" s="340"/>
    </row>
    <row r="411" spans="2:13">
      <c r="B411" s="538"/>
      <c r="C411" s="340"/>
      <c r="D411" s="340"/>
      <c r="E411" s="340"/>
      <c r="F411" s="340"/>
      <c r="G411" s="340"/>
      <c r="H411" s="340"/>
      <c r="I411" s="340"/>
      <c r="J411" s="340"/>
      <c r="K411" s="340"/>
      <c r="L411" s="340"/>
      <c r="M411" s="340"/>
    </row>
    <row r="412" spans="2:13">
      <c r="B412" s="538"/>
      <c r="C412" s="340"/>
      <c r="D412" s="340"/>
      <c r="E412" s="340"/>
      <c r="F412" s="340"/>
      <c r="G412" s="340"/>
      <c r="H412" s="340"/>
      <c r="I412" s="340"/>
      <c r="J412" s="340"/>
      <c r="K412" s="340"/>
      <c r="L412" s="340"/>
      <c r="M412" s="340"/>
    </row>
    <row r="413" spans="2:13">
      <c r="B413" s="538"/>
      <c r="C413" s="340"/>
      <c r="D413" s="340"/>
      <c r="E413" s="340"/>
      <c r="F413" s="340"/>
      <c r="G413" s="340"/>
      <c r="H413" s="340"/>
      <c r="I413" s="340"/>
      <c r="J413" s="340"/>
      <c r="K413" s="340"/>
      <c r="L413" s="340"/>
      <c r="M413" s="340"/>
    </row>
    <row r="414" spans="2:13">
      <c r="B414" s="538"/>
      <c r="C414" s="340"/>
      <c r="D414" s="340"/>
      <c r="E414" s="340"/>
      <c r="F414" s="340"/>
      <c r="G414" s="340"/>
      <c r="H414" s="340"/>
      <c r="I414" s="340"/>
      <c r="J414" s="340"/>
      <c r="K414" s="340"/>
      <c r="L414" s="340"/>
      <c r="M414" s="340"/>
    </row>
    <row r="415" spans="2:13">
      <c r="B415" s="538"/>
      <c r="C415" s="340"/>
      <c r="D415" s="340"/>
      <c r="E415" s="340"/>
      <c r="F415" s="340"/>
      <c r="G415" s="340"/>
      <c r="H415" s="340"/>
      <c r="I415" s="340"/>
      <c r="J415" s="340"/>
      <c r="K415" s="340"/>
      <c r="L415" s="340"/>
      <c r="M415" s="340"/>
    </row>
    <row r="416" spans="2:13">
      <c r="B416" s="538"/>
      <c r="C416" s="340"/>
      <c r="D416" s="340"/>
      <c r="E416" s="340"/>
      <c r="F416" s="340"/>
      <c r="G416" s="340"/>
      <c r="H416" s="340"/>
      <c r="I416" s="340"/>
      <c r="J416" s="340"/>
      <c r="K416" s="340"/>
      <c r="L416" s="340"/>
      <c r="M416" s="340"/>
    </row>
    <row r="417" spans="2:13">
      <c r="B417" s="538"/>
      <c r="C417" s="340"/>
      <c r="D417" s="340"/>
      <c r="E417" s="340"/>
      <c r="F417" s="340"/>
      <c r="G417" s="340"/>
      <c r="H417" s="340"/>
      <c r="I417" s="340"/>
      <c r="J417" s="340"/>
      <c r="K417" s="340"/>
      <c r="L417" s="340"/>
      <c r="M417" s="340"/>
    </row>
    <row r="418" spans="2:13">
      <c r="B418" s="538"/>
      <c r="C418" s="340"/>
      <c r="D418" s="340"/>
      <c r="E418" s="340"/>
      <c r="F418" s="340"/>
      <c r="G418" s="340"/>
      <c r="H418" s="340"/>
      <c r="I418" s="340"/>
      <c r="J418" s="340"/>
      <c r="K418" s="340"/>
      <c r="L418" s="340"/>
      <c r="M418" s="340"/>
    </row>
    <row r="419" spans="2:13">
      <c r="B419" s="538"/>
      <c r="C419" s="340"/>
      <c r="D419" s="340"/>
      <c r="E419" s="340"/>
      <c r="F419" s="340"/>
      <c r="G419" s="340"/>
      <c r="H419" s="340"/>
      <c r="I419" s="340"/>
      <c r="J419" s="340"/>
      <c r="K419" s="340"/>
      <c r="L419" s="340"/>
      <c r="M419" s="340"/>
    </row>
    <row r="420" spans="2:13">
      <c r="B420" s="538"/>
      <c r="C420" s="340"/>
      <c r="D420" s="340"/>
      <c r="E420" s="340"/>
      <c r="F420" s="340"/>
      <c r="G420" s="340"/>
      <c r="H420" s="340"/>
      <c r="I420" s="340"/>
      <c r="J420" s="340"/>
      <c r="K420" s="340"/>
      <c r="L420" s="340"/>
      <c r="M420" s="340"/>
    </row>
    <row r="421" spans="2:13">
      <c r="B421" s="538"/>
      <c r="C421" s="340"/>
      <c r="D421" s="340"/>
      <c r="E421" s="340"/>
      <c r="F421" s="340"/>
      <c r="G421" s="340"/>
      <c r="H421" s="340"/>
      <c r="I421" s="340"/>
      <c r="J421" s="340"/>
      <c r="K421" s="340"/>
      <c r="L421" s="340"/>
      <c r="M421" s="340"/>
    </row>
    <row r="422" spans="2:13">
      <c r="B422" s="538"/>
      <c r="C422" s="340"/>
      <c r="D422" s="340"/>
      <c r="E422" s="340"/>
      <c r="F422" s="340"/>
      <c r="G422" s="340"/>
      <c r="H422" s="340"/>
      <c r="I422" s="340"/>
      <c r="J422" s="340"/>
      <c r="K422" s="340"/>
      <c r="L422" s="340"/>
      <c r="M422" s="340"/>
    </row>
    <row r="423" spans="2:13">
      <c r="B423" s="538"/>
      <c r="C423" s="340"/>
      <c r="D423" s="340"/>
      <c r="E423" s="340"/>
      <c r="F423" s="340"/>
      <c r="G423" s="340"/>
      <c r="H423" s="340"/>
      <c r="I423" s="340"/>
      <c r="J423" s="340"/>
      <c r="K423" s="340"/>
      <c r="L423" s="340"/>
      <c r="M423" s="340"/>
    </row>
    <row r="424" spans="2:13">
      <c r="B424" s="538"/>
      <c r="C424" s="340"/>
      <c r="D424" s="340"/>
      <c r="E424" s="340"/>
      <c r="F424" s="340"/>
      <c r="G424" s="340"/>
      <c r="H424" s="340"/>
      <c r="I424" s="340"/>
      <c r="J424" s="340"/>
      <c r="K424" s="340"/>
      <c r="L424" s="340"/>
      <c r="M424" s="340"/>
    </row>
    <row r="425" spans="2:13">
      <c r="B425" s="538"/>
      <c r="C425" s="340"/>
      <c r="D425" s="340"/>
      <c r="E425" s="340"/>
      <c r="F425" s="340"/>
      <c r="G425" s="340"/>
      <c r="H425" s="340"/>
      <c r="I425" s="340"/>
      <c r="J425" s="340"/>
      <c r="K425" s="340"/>
      <c r="L425" s="340"/>
      <c r="M425" s="340"/>
    </row>
    <row r="426" spans="2:13">
      <c r="B426" s="538"/>
      <c r="C426" s="340"/>
      <c r="D426" s="340"/>
      <c r="E426" s="340"/>
      <c r="F426" s="340"/>
      <c r="G426" s="340"/>
      <c r="H426" s="340"/>
      <c r="I426" s="340"/>
      <c r="J426" s="340"/>
      <c r="K426" s="340"/>
      <c r="L426" s="340"/>
      <c r="M426" s="340"/>
    </row>
    <row r="427" spans="2:13">
      <c r="B427" s="538"/>
      <c r="C427" s="340"/>
      <c r="D427" s="340"/>
      <c r="E427" s="340"/>
      <c r="F427" s="340"/>
      <c r="G427" s="340"/>
      <c r="H427" s="340"/>
      <c r="I427" s="340"/>
      <c r="J427" s="340"/>
      <c r="K427" s="340"/>
      <c r="L427" s="340"/>
      <c r="M427" s="340"/>
    </row>
    <row r="428" spans="2:13">
      <c r="B428" s="538"/>
      <c r="C428" s="340"/>
      <c r="D428" s="340"/>
      <c r="E428" s="340"/>
      <c r="F428" s="340"/>
      <c r="G428" s="340"/>
      <c r="H428" s="340"/>
      <c r="I428" s="340"/>
      <c r="J428" s="340"/>
      <c r="K428" s="340"/>
      <c r="L428" s="340"/>
      <c r="M428" s="340"/>
    </row>
    <row r="429" spans="2:13">
      <c r="B429" s="538"/>
      <c r="C429" s="340"/>
      <c r="D429" s="340"/>
      <c r="E429" s="340"/>
      <c r="F429" s="340"/>
      <c r="G429" s="340"/>
      <c r="H429" s="340"/>
      <c r="I429" s="340"/>
      <c r="J429" s="340"/>
      <c r="K429" s="340"/>
      <c r="L429" s="340"/>
      <c r="M429" s="340"/>
    </row>
    <row r="430" spans="2:13">
      <c r="B430" s="538"/>
      <c r="C430" s="340"/>
      <c r="D430" s="340"/>
      <c r="E430" s="340"/>
      <c r="F430" s="340"/>
      <c r="G430" s="340"/>
      <c r="H430" s="340"/>
      <c r="I430" s="340"/>
      <c r="J430" s="340"/>
      <c r="K430" s="340"/>
      <c r="L430" s="340"/>
      <c r="M430" s="340"/>
    </row>
    <row r="431" spans="2:13">
      <c r="B431" s="538"/>
      <c r="C431" s="340"/>
      <c r="D431" s="340"/>
      <c r="E431" s="340"/>
      <c r="F431" s="340"/>
      <c r="G431" s="340"/>
      <c r="H431" s="340"/>
      <c r="I431" s="340"/>
      <c r="J431" s="340"/>
      <c r="K431" s="340"/>
      <c r="L431" s="340"/>
      <c r="M431" s="340"/>
    </row>
    <row r="432" spans="2:13">
      <c r="B432" s="538"/>
      <c r="C432" s="340"/>
      <c r="D432" s="340"/>
      <c r="E432" s="340"/>
      <c r="F432" s="340"/>
      <c r="G432" s="340"/>
      <c r="H432" s="340"/>
      <c r="I432" s="340"/>
      <c r="J432" s="340"/>
      <c r="K432" s="340"/>
      <c r="L432" s="340"/>
      <c r="M432" s="340"/>
    </row>
    <row r="433" spans="2:13">
      <c r="B433" s="538"/>
      <c r="C433" s="340"/>
      <c r="D433" s="340"/>
      <c r="E433" s="340"/>
      <c r="F433" s="340"/>
      <c r="G433" s="340"/>
      <c r="H433" s="340"/>
      <c r="I433" s="340"/>
      <c r="J433" s="340"/>
      <c r="K433" s="340"/>
      <c r="L433" s="340"/>
      <c r="M433" s="340"/>
    </row>
    <row r="434" spans="2:13">
      <c r="B434" s="538"/>
      <c r="C434" s="340"/>
      <c r="D434" s="340"/>
      <c r="E434" s="340"/>
      <c r="F434" s="340"/>
      <c r="G434" s="340"/>
      <c r="H434" s="340"/>
      <c r="I434" s="340"/>
      <c r="J434" s="340"/>
      <c r="K434" s="340"/>
      <c r="L434" s="340"/>
      <c r="M434" s="340"/>
    </row>
    <row r="435" spans="2:13">
      <c r="B435" s="538"/>
      <c r="C435" s="340"/>
      <c r="D435" s="340"/>
      <c r="E435" s="340"/>
      <c r="F435" s="340"/>
      <c r="G435" s="340"/>
      <c r="H435" s="340"/>
      <c r="I435" s="340"/>
      <c r="J435" s="340"/>
      <c r="K435" s="340"/>
      <c r="L435" s="340"/>
      <c r="M435" s="340"/>
    </row>
    <row r="436" spans="2:13">
      <c r="B436" s="538"/>
      <c r="C436" s="340"/>
      <c r="D436" s="340"/>
      <c r="E436" s="340"/>
      <c r="F436" s="340"/>
      <c r="G436" s="340"/>
      <c r="H436" s="340"/>
      <c r="I436" s="340"/>
      <c r="J436" s="340"/>
      <c r="K436" s="340"/>
      <c r="L436" s="340"/>
      <c r="M436" s="340"/>
    </row>
    <row r="437" spans="2:13">
      <c r="B437" s="538"/>
      <c r="C437" s="340"/>
      <c r="D437" s="340"/>
      <c r="E437" s="340"/>
      <c r="F437" s="340"/>
      <c r="G437" s="340"/>
      <c r="H437" s="340"/>
      <c r="I437" s="340"/>
      <c r="J437" s="340"/>
      <c r="K437" s="340"/>
      <c r="L437" s="340"/>
      <c r="M437" s="340"/>
    </row>
    <row r="438" spans="2:13">
      <c r="B438" s="538"/>
      <c r="C438" s="340"/>
      <c r="D438" s="340"/>
      <c r="E438" s="340"/>
      <c r="F438" s="340"/>
      <c r="G438" s="340"/>
      <c r="H438" s="340"/>
      <c r="I438" s="340"/>
      <c r="J438" s="340"/>
      <c r="K438" s="340"/>
      <c r="L438" s="340"/>
      <c r="M438" s="340"/>
    </row>
    <row r="439" spans="2:13">
      <c r="B439" s="538"/>
      <c r="C439" s="340"/>
      <c r="D439" s="340"/>
      <c r="E439" s="340"/>
      <c r="F439" s="340"/>
      <c r="G439" s="340"/>
      <c r="H439" s="340"/>
      <c r="I439" s="340"/>
      <c r="J439" s="340"/>
      <c r="K439" s="340"/>
      <c r="L439" s="340"/>
      <c r="M439" s="340"/>
    </row>
    <row r="440" spans="2:13">
      <c r="B440" s="538"/>
      <c r="C440" s="340"/>
      <c r="D440" s="340"/>
      <c r="E440" s="340"/>
      <c r="F440" s="340"/>
      <c r="G440" s="340"/>
      <c r="H440" s="340"/>
      <c r="I440" s="340"/>
      <c r="J440" s="340"/>
      <c r="K440" s="340"/>
      <c r="L440" s="340"/>
      <c r="M440" s="340"/>
    </row>
    <row r="441" spans="2:13">
      <c r="B441" s="538"/>
      <c r="C441" s="340"/>
      <c r="D441" s="340"/>
      <c r="E441" s="340"/>
      <c r="F441" s="340"/>
      <c r="G441" s="340"/>
      <c r="H441" s="340"/>
      <c r="I441" s="340"/>
      <c r="J441" s="340"/>
      <c r="K441" s="340"/>
      <c r="L441" s="340"/>
      <c r="M441" s="340"/>
    </row>
    <row r="442" spans="2:13">
      <c r="B442" s="538"/>
      <c r="C442" s="340"/>
      <c r="D442" s="340"/>
      <c r="E442" s="340"/>
      <c r="F442" s="340"/>
      <c r="G442" s="340"/>
      <c r="H442" s="340"/>
      <c r="I442" s="340"/>
      <c r="J442" s="340"/>
      <c r="K442" s="340"/>
      <c r="L442" s="340"/>
      <c r="M442" s="340"/>
    </row>
    <row r="443" spans="2:13">
      <c r="B443" s="538"/>
      <c r="C443" s="340"/>
      <c r="D443" s="340"/>
      <c r="E443" s="340"/>
      <c r="F443" s="340"/>
      <c r="G443" s="340"/>
      <c r="H443" s="340"/>
      <c r="I443" s="340"/>
      <c r="J443" s="340"/>
      <c r="K443" s="340"/>
      <c r="L443" s="340"/>
      <c r="M443" s="340"/>
    </row>
    <row r="444" spans="2:13">
      <c r="B444" s="538"/>
      <c r="C444" s="340"/>
      <c r="D444" s="340"/>
      <c r="E444" s="340"/>
      <c r="F444" s="340"/>
      <c r="G444" s="340"/>
      <c r="H444" s="340"/>
      <c r="I444" s="340"/>
      <c r="J444" s="340"/>
      <c r="K444" s="340"/>
      <c r="L444" s="340"/>
      <c r="M444" s="340"/>
    </row>
    <row r="445" spans="2:13">
      <c r="B445" s="538"/>
      <c r="C445" s="340"/>
      <c r="D445" s="340"/>
      <c r="E445" s="340"/>
      <c r="F445" s="340"/>
      <c r="G445" s="340"/>
      <c r="H445" s="340"/>
      <c r="I445" s="340"/>
      <c r="J445" s="340"/>
      <c r="K445" s="340"/>
      <c r="L445" s="340"/>
      <c r="M445" s="340"/>
    </row>
    <row r="446" spans="2:13">
      <c r="B446" s="538"/>
      <c r="C446" s="340"/>
      <c r="D446" s="340"/>
      <c r="E446" s="340"/>
      <c r="F446" s="340"/>
      <c r="G446" s="340"/>
      <c r="H446" s="340"/>
      <c r="I446" s="340"/>
      <c r="J446" s="340"/>
      <c r="K446" s="340"/>
      <c r="L446" s="340"/>
      <c r="M446" s="340"/>
    </row>
    <row r="447" spans="2:13">
      <c r="B447" s="538"/>
      <c r="C447" s="340"/>
      <c r="D447" s="340"/>
      <c r="E447" s="340"/>
      <c r="F447" s="340"/>
      <c r="G447" s="340"/>
      <c r="H447" s="340"/>
      <c r="I447" s="340"/>
      <c r="J447" s="340"/>
      <c r="K447" s="340"/>
      <c r="L447" s="340"/>
      <c r="M447" s="340"/>
    </row>
    <row r="448" spans="2:13">
      <c r="B448" s="538"/>
      <c r="C448" s="340"/>
      <c r="D448" s="340"/>
      <c r="E448" s="340"/>
      <c r="F448" s="340"/>
      <c r="G448" s="340"/>
      <c r="H448" s="340"/>
      <c r="I448" s="340"/>
      <c r="J448" s="340"/>
      <c r="K448" s="340"/>
      <c r="L448" s="340"/>
      <c r="M448" s="340"/>
    </row>
    <row r="449" spans="2:13">
      <c r="B449" s="538"/>
      <c r="C449" s="340"/>
      <c r="D449" s="340"/>
      <c r="E449" s="340"/>
      <c r="F449" s="340"/>
      <c r="G449" s="340"/>
      <c r="H449" s="340"/>
      <c r="I449" s="340"/>
      <c r="J449" s="340"/>
      <c r="K449" s="340"/>
      <c r="L449" s="340"/>
      <c r="M449" s="340"/>
    </row>
    <row r="450" spans="2:13">
      <c r="B450" s="538"/>
      <c r="C450" s="340"/>
      <c r="D450" s="340"/>
      <c r="E450" s="340"/>
      <c r="F450" s="340"/>
      <c r="G450" s="340"/>
      <c r="H450" s="340"/>
      <c r="I450" s="340"/>
      <c r="J450" s="340"/>
      <c r="K450" s="340"/>
      <c r="L450" s="340"/>
      <c r="M450" s="340"/>
    </row>
    <row r="451" spans="2:13">
      <c r="B451" s="538"/>
      <c r="C451" s="340"/>
      <c r="D451" s="340"/>
      <c r="E451" s="340"/>
      <c r="F451" s="340"/>
      <c r="G451" s="340"/>
      <c r="H451" s="340"/>
      <c r="I451" s="340"/>
      <c r="J451" s="340"/>
      <c r="K451" s="340"/>
      <c r="L451" s="340"/>
      <c r="M451" s="340"/>
    </row>
    <row r="452" spans="2:13">
      <c r="B452" s="538"/>
      <c r="C452" s="340"/>
      <c r="D452" s="340"/>
      <c r="E452" s="340"/>
      <c r="F452" s="340"/>
      <c r="G452" s="340"/>
      <c r="H452" s="340"/>
      <c r="I452" s="340"/>
      <c r="J452" s="340"/>
      <c r="K452" s="340"/>
      <c r="L452" s="340"/>
      <c r="M452" s="340"/>
    </row>
    <row r="453" spans="2:13">
      <c r="B453" s="538"/>
      <c r="C453" s="340"/>
      <c r="D453" s="340"/>
      <c r="E453" s="340"/>
      <c r="F453" s="340"/>
      <c r="G453" s="340"/>
      <c r="H453" s="340"/>
      <c r="I453" s="340"/>
      <c r="J453" s="340"/>
      <c r="K453" s="340"/>
      <c r="L453" s="340"/>
      <c r="M453" s="340"/>
    </row>
    <row r="454" spans="2:13">
      <c r="B454" s="538"/>
      <c r="C454" s="340"/>
      <c r="D454" s="340"/>
      <c r="E454" s="340"/>
      <c r="F454" s="340"/>
      <c r="G454" s="340"/>
      <c r="H454" s="340"/>
      <c r="I454" s="340"/>
      <c r="J454" s="340"/>
      <c r="K454" s="340"/>
      <c r="L454" s="340"/>
      <c r="M454" s="340"/>
    </row>
    <row r="455" spans="2:13">
      <c r="B455" s="538"/>
      <c r="C455" s="340"/>
      <c r="D455" s="340"/>
      <c r="E455" s="340"/>
      <c r="F455" s="340"/>
      <c r="G455" s="340"/>
      <c r="H455" s="340"/>
      <c r="I455" s="340"/>
      <c r="J455" s="340"/>
      <c r="K455" s="340"/>
      <c r="L455" s="340"/>
      <c r="M455" s="340"/>
    </row>
    <row r="456" spans="2:13">
      <c r="B456" s="538"/>
      <c r="C456" s="340"/>
      <c r="D456" s="340"/>
      <c r="E456" s="340"/>
      <c r="F456" s="340"/>
      <c r="G456" s="340"/>
      <c r="H456" s="340"/>
      <c r="I456" s="340"/>
      <c r="J456" s="340"/>
      <c r="K456" s="340"/>
      <c r="L456" s="340"/>
      <c r="M456" s="340"/>
    </row>
    <row r="457" spans="2:13">
      <c r="B457" s="538"/>
      <c r="C457" s="340"/>
      <c r="D457" s="340"/>
      <c r="E457" s="340"/>
      <c r="F457" s="340"/>
      <c r="G457" s="340"/>
      <c r="H457" s="340"/>
      <c r="I457" s="340"/>
      <c r="J457" s="340"/>
      <c r="K457" s="340"/>
      <c r="L457" s="340"/>
      <c r="M457" s="340"/>
    </row>
    <row r="458" spans="2:13">
      <c r="B458" s="538"/>
      <c r="C458" s="340"/>
      <c r="D458" s="340"/>
      <c r="E458" s="340"/>
      <c r="F458" s="340"/>
      <c r="G458" s="340"/>
      <c r="H458" s="340"/>
      <c r="I458" s="340"/>
      <c r="J458" s="340"/>
      <c r="K458" s="340"/>
      <c r="L458" s="340"/>
      <c r="M458" s="340"/>
    </row>
    <row r="459" spans="2:13">
      <c r="B459" s="538"/>
      <c r="C459" s="340"/>
      <c r="D459" s="340"/>
      <c r="E459" s="340"/>
      <c r="F459" s="340"/>
      <c r="G459" s="340"/>
      <c r="H459" s="340"/>
      <c r="I459" s="340"/>
      <c r="J459" s="340"/>
      <c r="K459" s="340"/>
      <c r="L459" s="340"/>
      <c r="M459" s="340"/>
    </row>
    <row r="460" spans="2:13">
      <c r="B460" s="538"/>
      <c r="C460" s="340"/>
      <c r="D460" s="340"/>
      <c r="E460" s="340"/>
      <c r="F460" s="340"/>
      <c r="G460" s="340"/>
      <c r="H460" s="340"/>
      <c r="I460" s="340"/>
      <c r="J460" s="340"/>
      <c r="K460" s="340"/>
      <c r="L460" s="340"/>
      <c r="M460" s="340"/>
    </row>
    <row r="461" spans="2:13">
      <c r="B461" s="538"/>
      <c r="C461" s="340"/>
      <c r="D461" s="340"/>
      <c r="E461" s="340"/>
      <c r="F461" s="340"/>
      <c r="G461" s="340"/>
      <c r="H461" s="340"/>
      <c r="I461" s="340"/>
      <c r="J461" s="340"/>
      <c r="K461" s="340"/>
      <c r="L461" s="340"/>
      <c r="M461" s="340"/>
    </row>
    <row r="462" spans="2:13">
      <c r="B462" s="538"/>
      <c r="C462" s="340"/>
      <c r="D462" s="340"/>
      <c r="E462" s="340"/>
      <c r="F462" s="340"/>
      <c r="G462" s="340"/>
      <c r="H462" s="340"/>
      <c r="I462" s="340"/>
      <c r="J462" s="340"/>
      <c r="K462" s="340"/>
      <c r="L462" s="340"/>
      <c r="M462" s="340"/>
    </row>
    <row r="463" spans="2:13">
      <c r="B463" s="538"/>
      <c r="C463" s="340"/>
      <c r="D463" s="340"/>
      <c r="E463" s="340"/>
      <c r="F463" s="340"/>
      <c r="G463" s="340"/>
      <c r="H463" s="340"/>
      <c r="I463" s="340"/>
      <c r="J463" s="340"/>
      <c r="K463" s="340"/>
      <c r="L463" s="340"/>
      <c r="M463" s="340"/>
    </row>
    <row r="464" spans="2:13">
      <c r="B464" s="538"/>
      <c r="C464" s="340"/>
      <c r="D464" s="340"/>
      <c r="E464" s="340"/>
      <c r="F464" s="340"/>
      <c r="G464" s="340"/>
      <c r="H464" s="340"/>
      <c r="I464" s="340"/>
      <c r="J464" s="340"/>
      <c r="K464" s="340"/>
      <c r="L464" s="340"/>
      <c r="M464" s="340"/>
    </row>
    <row r="465" spans="2:13">
      <c r="B465" s="538"/>
      <c r="C465" s="340"/>
      <c r="D465" s="340"/>
      <c r="E465" s="340"/>
      <c r="F465" s="340"/>
      <c r="G465" s="340"/>
      <c r="H465" s="340"/>
      <c r="I465" s="340"/>
      <c r="J465" s="340"/>
      <c r="K465" s="340"/>
      <c r="L465" s="340"/>
      <c r="M465" s="340"/>
    </row>
    <row r="466" spans="2:13">
      <c r="B466" s="538"/>
      <c r="C466" s="340"/>
      <c r="D466" s="340"/>
      <c r="E466" s="340"/>
      <c r="F466" s="340"/>
      <c r="G466" s="340"/>
      <c r="H466" s="340"/>
      <c r="I466" s="340"/>
      <c r="J466" s="340"/>
      <c r="K466" s="340"/>
      <c r="L466" s="340"/>
      <c r="M466" s="340"/>
    </row>
    <row r="467" spans="2:13">
      <c r="B467" s="538"/>
      <c r="C467" s="340"/>
      <c r="D467" s="340"/>
      <c r="E467" s="340"/>
      <c r="F467" s="340"/>
      <c r="G467" s="340"/>
      <c r="H467" s="340"/>
      <c r="I467" s="340"/>
      <c r="J467" s="340"/>
      <c r="K467" s="340"/>
      <c r="L467" s="340"/>
      <c r="M467" s="340"/>
    </row>
    <row r="468" spans="2:13">
      <c r="B468" s="538"/>
      <c r="C468" s="340"/>
      <c r="D468" s="340"/>
      <c r="E468" s="340"/>
      <c r="F468" s="340"/>
      <c r="G468" s="340"/>
      <c r="H468" s="340"/>
      <c r="I468" s="340"/>
      <c r="J468" s="340"/>
      <c r="K468" s="340"/>
      <c r="L468" s="340"/>
      <c r="M468" s="340"/>
    </row>
    <row r="469" spans="2:13">
      <c r="B469" s="538"/>
      <c r="C469" s="340"/>
      <c r="D469" s="340"/>
      <c r="E469" s="340"/>
      <c r="F469" s="340"/>
      <c r="G469" s="340"/>
      <c r="H469" s="340"/>
      <c r="I469" s="340"/>
      <c r="J469" s="340"/>
      <c r="K469" s="340"/>
      <c r="L469" s="340"/>
      <c r="M469" s="340"/>
    </row>
    <row r="470" spans="2:13">
      <c r="B470" s="538"/>
      <c r="C470" s="340"/>
      <c r="D470" s="340"/>
      <c r="E470" s="340"/>
      <c r="F470" s="340"/>
      <c r="G470" s="340"/>
      <c r="H470" s="340"/>
      <c r="I470" s="340"/>
      <c r="J470" s="340"/>
      <c r="K470" s="340"/>
      <c r="L470" s="340"/>
      <c r="M470" s="340"/>
    </row>
    <row r="471" spans="2:13">
      <c r="B471" s="538"/>
      <c r="C471" s="340"/>
      <c r="D471" s="340"/>
      <c r="E471" s="340"/>
      <c r="F471" s="340"/>
      <c r="G471" s="340"/>
      <c r="H471" s="340"/>
      <c r="I471" s="340"/>
      <c r="J471" s="340"/>
      <c r="K471" s="340"/>
      <c r="L471" s="340"/>
      <c r="M471" s="340"/>
    </row>
    <row r="472" spans="2:13">
      <c r="B472" s="538"/>
      <c r="C472" s="340"/>
      <c r="D472" s="340"/>
      <c r="E472" s="340"/>
      <c r="F472" s="340"/>
      <c r="G472" s="340"/>
      <c r="H472" s="340"/>
      <c r="I472" s="340"/>
      <c r="J472" s="340"/>
      <c r="K472" s="340"/>
      <c r="L472" s="340"/>
      <c r="M472" s="340"/>
    </row>
    <row r="473" spans="2:13">
      <c r="B473" s="538"/>
      <c r="C473" s="340"/>
      <c r="D473" s="340"/>
      <c r="E473" s="340"/>
      <c r="F473" s="340"/>
      <c r="G473" s="340"/>
      <c r="H473" s="340"/>
      <c r="I473" s="340"/>
      <c r="J473" s="340"/>
      <c r="K473" s="340"/>
      <c r="L473" s="340"/>
      <c r="M473" s="340"/>
    </row>
    <row r="474" spans="2:13">
      <c r="B474" s="538"/>
      <c r="C474" s="340"/>
      <c r="D474" s="340"/>
      <c r="E474" s="340"/>
      <c r="F474" s="340"/>
      <c r="G474" s="340"/>
      <c r="H474" s="340"/>
      <c r="I474" s="340"/>
      <c r="J474" s="340"/>
      <c r="K474" s="340"/>
      <c r="L474" s="340"/>
      <c r="M474" s="340"/>
    </row>
    <row r="475" spans="2:13">
      <c r="B475" s="538"/>
      <c r="C475" s="340"/>
      <c r="D475" s="340"/>
      <c r="E475" s="340"/>
      <c r="F475" s="340"/>
      <c r="G475" s="340"/>
      <c r="H475" s="340"/>
      <c r="I475" s="340"/>
      <c r="J475" s="340"/>
      <c r="K475" s="340"/>
      <c r="L475" s="340"/>
      <c r="M475" s="340"/>
    </row>
    <row r="476" spans="2:13">
      <c r="B476" s="538"/>
      <c r="C476" s="340"/>
      <c r="D476" s="340"/>
      <c r="E476" s="340"/>
      <c r="F476" s="340"/>
      <c r="G476" s="340"/>
      <c r="H476" s="340"/>
      <c r="I476" s="340"/>
      <c r="J476" s="340"/>
      <c r="K476" s="340"/>
      <c r="L476" s="340"/>
      <c r="M476" s="340"/>
    </row>
    <row r="477" spans="2:13">
      <c r="B477" s="538"/>
      <c r="C477" s="340"/>
      <c r="D477" s="340"/>
      <c r="E477" s="340"/>
      <c r="F477" s="340"/>
      <c r="G477" s="340"/>
      <c r="H477" s="340"/>
      <c r="I477" s="340"/>
      <c r="J477" s="340"/>
      <c r="K477" s="340"/>
      <c r="L477" s="340"/>
      <c r="M477" s="340"/>
    </row>
    <row r="478" spans="2:13">
      <c r="B478" s="538"/>
      <c r="C478" s="340"/>
      <c r="D478" s="340"/>
      <c r="E478" s="340"/>
      <c r="F478" s="340"/>
      <c r="G478" s="340"/>
      <c r="H478" s="340"/>
      <c r="I478" s="340"/>
      <c r="J478" s="340"/>
      <c r="K478" s="340"/>
      <c r="L478" s="340"/>
      <c r="M478" s="340"/>
    </row>
    <row r="479" spans="2:13">
      <c r="B479" s="538"/>
      <c r="C479" s="340"/>
      <c r="D479" s="340"/>
      <c r="E479" s="340"/>
      <c r="F479" s="340"/>
      <c r="G479" s="340"/>
      <c r="H479" s="340"/>
      <c r="I479" s="340"/>
      <c r="J479" s="340"/>
      <c r="K479" s="340"/>
      <c r="L479" s="340"/>
      <c r="M479" s="340"/>
    </row>
    <row r="480" spans="2:13">
      <c r="B480" s="538"/>
      <c r="C480" s="340"/>
      <c r="D480" s="340"/>
      <c r="E480" s="340"/>
      <c r="F480" s="340"/>
      <c r="G480" s="340"/>
      <c r="H480" s="340"/>
      <c r="I480" s="340"/>
      <c r="J480" s="340"/>
      <c r="K480" s="340"/>
      <c r="L480" s="340"/>
      <c r="M480" s="340"/>
    </row>
    <row r="481" spans="2:13">
      <c r="B481" s="538"/>
      <c r="C481" s="340"/>
      <c r="D481" s="340"/>
      <c r="E481" s="340"/>
      <c r="F481" s="340"/>
      <c r="G481" s="340"/>
      <c r="H481" s="340"/>
      <c r="I481" s="340"/>
      <c r="J481" s="340"/>
      <c r="K481" s="340"/>
      <c r="L481" s="340"/>
      <c r="M481" s="340"/>
    </row>
    <row r="482" spans="2:13">
      <c r="B482" s="538"/>
      <c r="C482" s="340"/>
      <c r="D482" s="340"/>
      <c r="E482" s="340"/>
      <c r="F482" s="340"/>
      <c r="G482" s="340"/>
      <c r="H482" s="340"/>
      <c r="I482" s="340"/>
      <c r="J482" s="340"/>
      <c r="K482" s="340"/>
      <c r="L482" s="340"/>
      <c r="M482" s="340"/>
    </row>
    <row r="483" spans="2:13">
      <c r="B483" s="538"/>
      <c r="C483" s="340"/>
      <c r="D483" s="340"/>
      <c r="E483" s="340"/>
      <c r="F483" s="340"/>
      <c r="G483" s="340"/>
      <c r="H483" s="340"/>
      <c r="I483" s="340"/>
      <c r="J483" s="340"/>
      <c r="K483" s="340"/>
      <c r="L483" s="340"/>
      <c r="M483" s="340"/>
    </row>
    <row r="484" spans="2:13">
      <c r="B484" s="538"/>
      <c r="C484" s="340"/>
      <c r="D484" s="340"/>
      <c r="E484" s="340"/>
      <c r="F484" s="340"/>
      <c r="G484" s="340"/>
      <c r="H484" s="340"/>
      <c r="I484" s="340"/>
      <c r="J484" s="340"/>
      <c r="K484" s="340"/>
      <c r="L484" s="340"/>
      <c r="M484" s="340"/>
    </row>
    <row r="485" spans="2:13">
      <c r="B485" s="538"/>
      <c r="C485" s="340"/>
      <c r="D485" s="340"/>
      <c r="E485" s="340"/>
      <c r="F485" s="340"/>
      <c r="G485" s="340"/>
      <c r="H485" s="340"/>
      <c r="I485" s="340"/>
      <c r="J485" s="340"/>
      <c r="K485" s="340"/>
      <c r="L485" s="340"/>
      <c r="M485" s="340"/>
    </row>
    <row r="486" spans="2:13">
      <c r="B486" s="538"/>
      <c r="C486" s="340"/>
      <c r="D486" s="340"/>
      <c r="E486" s="340"/>
      <c r="F486" s="340"/>
      <c r="G486" s="340"/>
      <c r="H486" s="340"/>
      <c r="I486" s="340"/>
      <c r="J486" s="340"/>
      <c r="K486" s="340"/>
      <c r="L486" s="340"/>
      <c r="M486" s="340"/>
    </row>
    <row r="487" spans="2:13">
      <c r="B487" s="538"/>
      <c r="C487" s="340"/>
      <c r="D487" s="340"/>
      <c r="E487" s="340"/>
      <c r="F487" s="340"/>
      <c r="G487" s="340"/>
      <c r="H487" s="340"/>
      <c r="I487" s="340"/>
      <c r="J487" s="340"/>
      <c r="K487" s="340"/>
      <c r="L487" s="340"/>
      <c r="M487" s="340"/>
    </row>
    <row r="488" spans="2:13">
      <c r="B488" s="538"/>
      <c r="C488" s="340"/>
      <c r="D488" s="340"/>
      <c r="E488" s="340"/>
      <c r="F488" s="340"/>
      <c r="G488" s="340"/>
      <c r="H488" s="340"/>
      <c r="I488" s="340"/>
      <c r="J488" s="340"/>
      <c r="K488" s="340"/>
      <c r="L488" s="340"/>
      <c r="M488" s="340"/>
    </row>
    <row r="489" spans="2:13">
      <c r="B489" s="538"/>
      <c r="C489" s="340"/>
      <c r="D489" s="340"/>
      <c r="E489" s="340"/>
      <c r="F489" s="340"/>
      <c r="G489" s="340"/>
      <c r="H489" s="340"/>
      <c r="I489" s="340"/>
      <c r="J489" s="340"/>
      <c r="K489" s="340"/>
      <c r="L489" s="340"/>
      <c r="M489" s="340"/>
    </row>
    <row r="490" spans="2:13">
      <c r="B490" s="538"/>
      <c r="C490" s="340"/>
      <c r="D490" s="340"/>
      <c r="E490" s="340"/>
      <c r="F490" s="340"/>
      <c r="G490" s="340"/>
      <c r="H490" s="340"/>
      <c r="I490" s="340"/>
      <c r="J490" s="340"/>
      <c r="K490" s="340"/>
      <c r="L490" s="340"/>
      <c r="M490" s="340"/>
    </row>
    <row r="491" spans="2:13">
      <c r="B491" s="538"/>
      <c r="C491" s="340"/>
      <c r="D491" s="340"/>
      <c r="E491" s="340"/>
      <c r="F491" s="340"/>
      <c r="G491" s="340"/>
      <c r="H491" s="340"/>
      <c r="I491" s="340"/>
      <c r="J491" s="340"/>
      <c r="K491" s="340"/>
      <c r="L491" s="340"/>
      <c r="M491" s="340"/>
    </row>
    <row r="492" spans="2:13">
      <c r="B492" s="538"/>
      <c r="C492" s="340"/>
      <c r="D492" s="340"/>
      <c r="E492" s="340"/>
      <c r="F492" s="340"/>
      <c r="G492" s="340"/>
      <c r="H492" s="340"/>
      <c r="I492" s="340"/>
      <c r="J492" s="340"/>
      <c r="K492" s="340"/>
      <c r="L492" s="340"/>
      <c r="M492" s="340"/>
    </row>
    <row r="493" spans="2:13">
      <c r="B493" s="538"/>
      <c r="C493" s="340"/>
      <c r="D493" s="340"/>
      <c r="E493" s="340"/>
      <c r="F493" s="340"/>
      <c r="G493" s="340"/>
      <c r="H493" s="340"/>
      <c r="I493" s="340"/>
      <c r="J493" s="340"/>
      <c r="K493" s="340"/>
      <c r="L493" s="340"/>
      <c r="M493" s="340"/>
    </row>
    <row r="494" spans="2:13">
      <c r="B494" s="538"/>
      <c r="C494" s="340"/>
      <c r="D494" s="340"/>
      <c r="E494" s="340"/>
      <c r="F494" s="340"/>
      <c r="G494" s="340"/>
      <c r="H494" s="340"/>
      <c r="I494" s="340"/>
      <c r="J494" s="340"/>
      <c r="K494" s="340"/>
      <c r="L494" s="340"/>
      <c r="M494" s="340"/>
    </row>
    <row r="495" spans="2:13">
      <c r="B495" s="538"/>
      <c r="C495" s="340"/>
      <c r="D495" s="340"/>
      <c r="E495" s="340"/>
      <c r="F495" s="340"/>
      <c r="G495" s="340"/>
      <c r="H495" s="340"/>
      <c r="I495" s="340"/>
      <c r="J495" s="340"/>
      <c r="K495" s="340"/>
      <c r="L495" s="340"/>
      <c r="M495" s="340"/>
    </row>
    <row r="496" spans="2:13">
      <c r="B496" s="538"/>
      <c r="C496" s="340"/>
      <c r="D496" s="340"/>
      <c r="E496" s="340"/>
      <c r="F496" s="340"/>
      <c r="G496" s="340"/>
      <c r="H496" s="340"/>
      <c r="I496" s="340"/>
      <c r="J496" s="340"/>
      <c r="K496" s="340"/>
      <c r="L496" s="340"/>
      <c r="M496" s="340"/>
    </row>
    <row r="497" spans="2:13">
      <c r="B497" s="538"/>
      <c r="C497" s="340"/>
      <c r="D497" s="340"/>
      <c r="E497" s="340"/>
      <c r="F497" s="340"/>
      <c r="G497" s="340"/>
      <c r="H497" s="340"/>
      <c r="I497" s="340"/>
      <c r="J497" s="340"/>
      <c r="K497" s="340"/>
      <c r="L497" s="340"/>
      <c r="M497" s="340"/>
    </row>
    <row r="498" spans="2:13">
      <c r="B498" s="538"/>
      <c r="C498" s="340"/>
      <c r="D498" s="340"/>
      <c r="E498" s="340"/>
      <c r="F498" s="340"/>
      <c r="G498" s="340"/>
      <c r="H498" s="340"/>
      <c r="I498" s="340"/>
      <c r="J498" s="340"/>
      <c r="K498" s="340"/>
      <c r="L498" s="340"/>
      <c r="M498" s="340"/>
    </row>
    <row r="499" spans="2:13">
      <c r="B499" s="538"/>
      <c r="C499" s="340"/>
      <c r="D499" s="340"/>
      <c r="E499" s="340"/>
      <c r="F499" s="340"/>
      <c r="G499" s="340"/>
      <c r="H499" s="340"/>
      <c r="I499" s="340"/>
      <c r="J499" s="340"/>
      <c r="K499" s="340"/>
      <c r="L499" s="340"/>
      <c r="M499" s="340"/>
    </row>
    <row r="500" spans="2:13">
      <c r="B500" s="538"/>
      <c r="C500" s="340"/>
      <c r="D500" s="340"/>
      <c r="E500" s="340"/>
      <c r="F500" s="340"/>
      <c r="G500" s="340"/>
      <c r="H500" s="340"/>
      <c r="I500" s="340"/>
      <c r="J500" s="340"/>
      <c r="K500" s="340"/>
      <c r="L500" s="340"/>
      <c r="M500" s="340"/>
    </row>
    <row r="501" spans="2:13">
      <c r="B501" s="538"/>
      <c r="C501" s="340"/>
      <c r="D501" s="340"/>
      <c r="E501" s="340"/>
      <c r="F501" s="340"/>
      <c r="G501" s="340"/>
      <c r="H501" s="340"/>
      <c r="I501" s="340"/>
      <c r="J501" s="340"/>
      <c r="K501" s="340"/>
      <c r="L501" s="340"/>
      <c r="M501" s="340"/>
    </row>
    <row r="502" spans="2:13">
      <c r="B502" s="538"/>
      <c r="C502" s="340"/>
      <c r="D502" s="340"/>
      <c r="E502" s="340"/>
      <c r="F502" s="340"/>
      <c r="G502" s="340"/>
      <c r="H502" s="340"/>
      <c r="I502" s="340"/>
      <c r="J502" s="340"/>
      <c r="K502" s="340"/>
      <c r="L502" s="340"/>
      <c r="M502" s="340"/>
    </row>
    <row r="503" spans="2:13">
      <c r="B503" s="538"/>
      <c r="C503" s="340"/>
      <c r="D503" s="340"/>
      <c r="E503" s="340"/>
      <c r="F503" s="340"/>
      <c r="G503" s="340"/>
      <c r="H503" s="340"/>
      <c r="I503" s="340"/>
      <c r="J503" s="340"/>
      <c r="K503" s="340"/>
      <c r="L503" s="340"/>
      <c r="M503" s="340"/>
    </row>
    <row r="504" spans="2:13">
      <c r="B504" s="538"/>
      <c r="C504" s="340"/>
      <c r="D504" s="340"/>
      <c r="E504" s="340"/>
      <c r="F504" s="340"/>
      <c r="G504" s="340"/>
      <c r="H504" s="340"/>
      <c r="I504" s="340"/>
      <c r="J504" s="340"/>
      <c r="K504" s="340"/>
      <c r="L504" s="340"/>
      <c r="M504" s="340"/>
    </row>
    <row r="505" spans="2:13">
      <c r="B505" s="538"/>
      <c r="C505" s="340"/>
      <c r="D505" s="340"/>
      <c r="E505" s="340"/>
      <c r="F505" s="340"/>
      <c r="G505" s="340"/>
      <c r="H505" s="340"/>
      <c r="I505" s="340"/>
      <c r="J505" s="340"/>
      <c r="K505" s="340"/>
      <c r="L505" s="340"/>
      <c r="M505" s="340"/>
    </row>
    <row r="506" spans="2:13">
      <c r="B506" s="538"/>
      <c r="C506" s="340"/>
      <c r="D506" s="340"/>
      <c r="E506" s="340"/>
      <c r="F506" s="340"/>
      <c r="G506" s="340"/>
      <c r="H506" s="340"/>
      <c r="I506" s="340"/>
      <c r="J506" s="340"/>
      <c r="K506" s="340"/>
      <c r="L506" s="340"/>
      <c r="M506" s="340"/>
    </row>
    <row r="507" spans="2:13">
      <c r="B507" s="538"/>
      <c r="C507" s="340"/>
      <c r="D507" s="340"/>
      <c r="E507" s="340"/>
      <c r="F507" s="340"/>
      <c r="G507" s="340"/>
      <c r="H507" s="340"/>
      <c r="I507" s="340"/>
      <c r="J507" s="340"/>
      <c r="K507" s="340"/>
      <c r="L507" s="340"/>
      <c r="M507" s="340"/>
    </row>
    <row r="508" spans="2:13">
      <c r="B508" s="538"/>
      <c r="C508" s="340"/>
      <c r="D508" s="340"/>
      <c r="E508" s="340"/>
      <c r="F508" s="340"/>
      <c r="G508" s="340"/>
      <c r="H508" s="340"/>
      <c r="I508" s="340"/>
      <c r="J508" s="340"/>
      <c r="K508" s="340"/>
      <c r="L508" s="340"/>
      <c r="M508" s="340"/>
    </row>
    <row r="509" spans="2:13">
      <c r="B509" s="538"/>
      <c r="C509" s="340"/>
      <c r="D509" s="340"/>
      <c r="E509" s="340"/>
      <c r="F509" s="340"/>
      <c r="G509" s="340"/>
      <c r="H509" s="340"/>
      <c r="I509" s="340"/>
      <c r="J509" s="340"/>
      <c r="K509" s="340"/>
      <c r="L509" s="340"/>
      <c r="M509" s="340"/>
    </row>
    <row r="510" spans="2:13">
      <c r="B510" s="538"/>
      <c r="C510" s="340"/>
      <c r="D510" s="340"/>
      <c r="E510" s="340"/>
      <c r="F510" s="340"/>
      <c r="G510" s="340"/>
      <c r="H510" s="340"/>
      <c r="I510" s="340"/>
      <c r="J510" s="340"/>
      <c r="K510" s="340"/>
      <c r="L510" s="340"/>
      <c r="M510" s="340"/>
    </row>
    <row r="511" spans="2:13">
      <c r="B511" s="538"/>
      <c r="C511" s="340"/>
      <c r="D511" s="340"/>
      <c r="E511" s="340"/>
      <c r="F511" s="340"/>
      <c r="G511" s="340"/>
      <c r="H511" s="340"/>
      <c r="I511" s="340"/>
      <c r="J511" s="340"/>
      <c r="K511" s="340"/>
      <c r="L511" s="340"/>
      <c r="M511" s="340"/>
    </row>
    <row r="512" spans="2:13">
      <c r="B512" s="538"/>
      <c r="C512" s="340"/>
      <c r="D512" s="340"/>
      <c r="E512" s="340"/>
      <c r="F512" s="340"/>
      <c r="G512" s="340"/>
      <c r="H512" s="340"/>
      <c r="I512" s="340"/>
      <c r="J512" s="340"/>
      <c r="K512" s="340"/>
      <c r="L512" s="340"/>
      <c r="M512" s="340"/>
    </row>
    <row r="513" spans="2:13">
      <c r="B513" s="538"/>
      <c r="C513" s="340"/>
      <c r="D513" s="340"/>
      <c r="E513" s="340"/>
      <c r="F513" s="340"/>
      <c r="G513" s="340"/>
      <c r="H513" s="340"/>
      <c r="I513" s="340"/>
      <c r="J513" s="340"/>
      <c r="K513" s="340"/>
      <c r="L513" s="340"/>
      <c r="M513" s="340"/>
    </row>
    <row r="514" spans="2:13">
      <c r="B514" s="538"/>
      <c r="C514" s="340"/>
      <c r="D514" s="340"/>
      <c r="E514" s="340"/>
      <c r="F514" s="340"/>
      <c r="G514" s="340"/>
      <c r="H514" s="340"/>
      <c r="I514" s="340"/>
      <c r="J514" s="340"/>
      <c r="K514" s="340"/>
      <c r="L514" s="340"/>
      <c r="M514" s="340"/>
    </row>
    <row r="515" spans="2:13">
      <c r="B515" s="538"/>
      <c r="C515" s="340"/>
      <c r="D515" s="340"/>
      <c r="E515" s="340"/>
      <c r="F515" s="340"/>
      <c r="G515" s="340"/>
      <c r="H515" s="340"/>
      <c r="I515" s="340"/>
      <c r="J515" s="340"/>
      <c r="K515" s="340"/>
      <c r="L515" s="340"/>
      <c r="M515" s="340"/>
    </row>
    <row r="516" spans="2:13">
      <c r="B516" s="538"/>
      <c r="C516" s="340"/>
      <c r="D516" s="340"/>
      <c r="E516" s="340"/>
      <c r="F516" s="340"/>
      <c r="G516" s="340"/>
      <c r="H516" s="340"/>
      <c r="I516" s="340"/>
      <c r="J516" s="340"/>
      <c r="K516" s="340"/>
      <c r="L516" s="340"/>
      <c r="M516" s="340"/>
    </row>
    <row r="517" spans="2:13">
      <c r="B517" s="538"/>
      <c r="C517" s="340"/>
      <c r="D517" s="340"/>
      <c r="E517" s="340"/>
      <c r="F517" s="340"/>
      <c r="G517" s="340"/>
      <c r="H517" s="340"/>
      <c r="I517" s="340"/>
      <c r="J517" s="340"/>
      <c r="K517" s="340"/>
      <c r="L517" s="340"/>
      <c r="M517" s="340"/>
    </row>
    <row r="518" spans="2:13">
      <c r="B518" s="538"/>
      <c r="C518" s="340"/>
      <c r="D518" s="340"/>
      <c r="E518" s="340"/>
      <c r="F518" s="340"/>
      <c r="G518" s="340"/>
      <c r="H518" s="340"/>
      <c r="I518" s="340"/>
      <c r="J518" s="340"/>
      <c r="K518" s="340"/>
      <c r="L518" s="340"/>
      <c r="M518" s="340"/>
    </row>
    <row r="519" spans="2:13">
      <c r="B519" s="538"/>
      <c r="C519" s="340"/>
      <c r="D519" s="340"/>
      <c r="E519" s="340"/>
      <c r="F519" s="340"/>
      <c r="G519" s="340"/>
      <c r="H519" s="340"/>
      <c r="I519" s="340"/>
      <c r="J519" s="340"/>
      <c r="K519" s="340"/>
      <c r="L519" s="340"/>
      <c r="M519" s="340"/>
    </row>
    <row r="520" spans="2:13">
      <c r="B520" s="538"/>
      <c r="C520" s="340"/>
      <c r="D520" s="340"/>
      <c r="E520" s="340"/>
      <c r="F520" s="340"/>
      <c r="G520" s="340"/>
      <c r="H520" s="340"/>
      <c r="I520" s="340"/>
      <c r="J520" s="340"/>
      <c r="K520" s="340"/>
      <c r="L520" s="340"/>
      <c r="M520" s="340"/>
    </row>
    <row r="521" spans="2:13">
      <c r="B521" s="538"/>
      <c r="C521" s="340"/>
      <c r="D521" s="340"/>
      <c r="E521" s="340"/>
      <c r="F521" s="340"/>
      <c r="G521" s="340"/>
      <c r="H521" s="340"/>
      <c r="I521" s="340"/>
      <c r="J521" s="340"/>
      <c r="K521" s="340"/>
      <c r="L521" s="340"/>
      <c r="M521" s="340"/>
    </row>
    <row r="522" spans="2:13">
      <c r="B522" s="538"/>
      <c r="C522" s="340"/>
      <c r="D522" s="340"/>
      <c r="E522" s="340"/>
      <c r="F522" s="340"/>
      <c r="G522" s="340"/>
      <c r="H522" s="340"/>
      <c r="I522" s="340"/>
      <c r="J522" s="340"/>
      <c r="K522" s="340"/>
      <c r="L522" s="340"/>
      <c r="M522" s="340"/>
    </row>
    <row r="523" spans="2:13">
      <c r="B523" s="538"/>
      <c r="C523" s="340"/>
      <c r="D523" s="340"/>
      <c r="E523" s="340"/>
      <c r="F523" s="340"/>
      <c r="G523" s="340"/>
      <c r="H523" s="340"/>
      <c r="I523" s="340"/>
      <c r="J523" s="340"/>
      <c r="K523" s="340"/>
      <c r="L523" s="340"/>
      <c r="M523" s="340"/>
    </row>
    <row r="524" spans="2:13">
      <c r="B524" s="538"/>
      <c r="C524" s="340"/>
      <c r="D524" s="340"/>
      <c r="E524" s="340"/>
      <c r="F524" s="340"/>
      <c r="G524" s="340"/>
      <c r="H524" s="340"/>
      <c r="I524" s="340"/>
      <c r="J524" s="340"/>
      <c r="K524" s="340"/>
      <c r="L524" s="340"/>
      <c r="M524" s="340"/>
    </row>
    <row r="525" spans="2:13">
      <c r="B525" s="538"/>
      <c r="C525" s="340"/>
      <c r="D525" s="340"/>
      <c r="E525" s="340"/>
      <c r="F525" s="340"/>
      <c r="G525" s="340"/>
      <c r="H525" s="340"/>
      <c r="I525" s="340"/>
      <c r="J525" s="340"/>
      <c r="K525" s="340"/>
      <c r="L525" s="340"/>
      <c r="M525" s="340"/>
    </row>
    <row r="526" spans="2:13">
      <c r="B526" s="538"/>
      <c r="C526" s="340"/>
      <c r="D526" s="340"/>
      <c r="E526" s="340"/>
      <c r="F526" s="340"/>
      <c r="G526" s="340"/>
      <c r="H526" s="340"/>
      <c r="I526" s="340"/>
      <c r="J526" s="340"/>
      <c r="K526" s="340"/>
      <c r="L526" s="340"/>
      <c r="M526" s="340"/>
    </row>
    <row r="527" spans="2:13">
      <c r="B527" s="538"/>
      <c r="C527" s="340"/>
      <c r="D527" s="340"/>
      <c r="E527" s="340"/>
      <c r="F527" s="340"/>
      <c r="G527" s="340"/>
      <c r="H527" s="340"/>
      <c r="I527" s="340"/>
      <c r="J527" s="340"/>
      <c r="K527" s="340"/>
      <c r="L527" s="340"/>
      <c r="M527" s="340"/>
    </row>
    <row r="528" spans="2:13">
      <c r="B528" s="538"/>
      <c r="C528" s="340"/>
      <c r="D528" s="340"/>
      <c r="E528" s="340"/>
      <c r="F528" s="340"/>
      <c r="G528" s="340"/>
      <c r="H528" s="340"/>
      <c r="I528" s="340"/>
      <c r="J528" s="340"/>
      <c r="K528" s="340"/>
      <c r="L528" s="340"/>
      <c r="M528" s="340"/>
    </row>
    <row r="529" spans="2:13">
      <c r="B529" s="538"/>
      <c r="C529" s="340"/>
      <c r="D529" s="340"/>
      <c r="E529" s="340"/>
      <c r="F529" s="340"/>
      <c r="G529" s="340"/>
      <c r="H529" s="340"/>
      <c r="I529" s="340"/>
      <c r="J529" s="340"/>
      <c r="K529" s="340"/>
      <c r="L529" s="340"/>
      <c r="M529" s="340"/>
    </row>
    <row r="530" spans="2:13">
      <c r="B530" s="538"/>
      <c r="C530" s="340"/>
      <c r="D530" s="340"/>
      <c r="E530" s="340"/>
      <c r="F530" s="340"/>
      <c r="G530" s="340"/>
      <c r="H530" s="340"/>
      <c r="I530" s="340"/>
      <c r="J530" s="340"/>
      <c r="K530" s="340"/>
      <c r="L530" s="340"/>
      <c r="M530" s="340"/>
    </row>
    <row r="531" spans="2:13">
      <c r="B531" s="538"/>
      <c r="C531" s="340"/>
      <c r="D531" s="340"/>
      <c r="E531" s="340"/>
      <c r="F531" s="340"/>
      <c r="G531" s="340"/>
      <c r="H531" s="340"/>
      <c r="I531" s="340"/>
      <c r="J531" s="340"/>
      <c r="K531" s="340"/>
      <c r="L531" s="340"/>
      <c r="M531" s="340"/>
    </row>
    <row r="532" spans="2:13">
      <c r="B532" s="538"/>
      <c r="C532" s="340"/>
      <c r="D532" s="340"/>
      <c r="E532" s="340"/>
      <c r="F532" s="340"/>
      <c r="G532" s="340"/>
      <c r="H532" s="340"/>
      <c r="I532" s="340"/>
      <c r="J532" s="340"/>
      <c r="K532" s="340"/>
      <c r="L532" s="340"/>
      <c r="M532" s="340"/>
    </row>
    <row r="533" spans="2:13">
      <c r="B533" s="538"/>
      <c r="C533" s="340"/>
      <c r="D533" s="340"/>
      <c r="E533" s="340"/>
      <c r="F533" s="340"/>
      <c r="G533" s="340"/>
      <c r="H533" s="340"/>
      <c r="I533" s="340"/>
      <c r="J533" s="340"/>
      <c r="K533" s="340"/>
      <c r="L533" s="340"/>
      <c r="M533" s="340"/>
    </row>
    <row r="534" spans="2:13">
      <c r="B534" s="538"/>
      <c r="C534" s="340"/>
      <c r="D534" s="340"/>
      <c r="E534" s="340"/>
      <c r="F534" s="340"/>
      <c r="G534" s="340"/>
      <c r="H534" s="340"/>
      <c r="I534" s="340"/>
      <c r="J534" s="340"/>
      <c r="K534" s="340"/>
      <c r="L534" s="340"/>
      <c r="M534" s="340"/>
    </row>
    <row r="535" spans="2:13">
      <c r="B535" s="538"/>
      <c r="C535" s="340"/>
      <c r="D535" s="340"/>
      <c r="E535" s="340"/>
      <c r="F535" s="340"/>
      <c r="G535" s="340"/>
      <c r="H535" s="340"/>
      <c r="I535" s="340"/>
      <c r="J535" s="340"/>
      <c r="K535" s="340"/>
      <c r="L535" s="340"/>
      <c r="M535" s="340"/>
    </row>
    <row r="536" spans="2:13">
      <c r="B536" s="538"/>
      <c r="C536" s="340"/>
      <c r="D536" s="340"/>
      <c r="E536" s="340"/>
      <c r="F536" s="340"/>
      <c r="G536" s="340"/>
      <c r="H536" s="340"/>
      <c r="I536" s="340"/>
      <c r="J536" s="340"/>
      <c r="K536" s="340"/>
      <c r="L536" s="340"/>
      <c r="M536" s="340"/>
    </row>
    <row r="537" spans="2:13">
      <c r="B537" s="538"/>
      <c r="C537" s="340"/>
      <c r="D537" s="340"/>
      <c r="E537" s="340"/>
      <c r="F537" s="340"/>
      <c r="G537" s="340"/>
      <c r="H537" s="340"/>
      <c r="I537" s="340"/>
      <c r="J537" s="340"/>
      <c r="K537" s="340"/>
      <c r="L537" s="340"/>
      <c r="M537" s="340"/>
    </row>
    <row r="538" spans="2:13">
      <c r="B538" s="538"/>
      <c r="C538" s="340"/>
      <c r="D538" s="340"/>
      <c r="E538" s="340"/>
      <c r="F538" s="340"/>
      <c r="G538" s="340"/>
      <c r="H538" s="340"/>
      <c r="I538" s="340"/>
      <c r="J538" s="340"/>
      <c r="K538" s="340"/>
      <c r="L538" s="340"/>
      <c r="M538" s="340"/>
    </row>
    <row r="539" spans="2:13">
      <c r="B539" s="538"/>
      <c r="C539" s="340"/>
      <c r="D539" s="340"/>
      <c r="E539" s="340"/>
      <c r="F539" s="340"/>
      <c r="G539" s="340"/>
      <c r="H539" s="340"/>
      <c r="I539" s="340"/>
      <c r="J539" s="340"/>
      <c r="K539" s="340"/>
      <c r="L539" s="340"/>
      <c r="M539" s="340"/>
    </row>
    <row r="540" spans="2:13">
      <c r="B540" s="538"/>
      <c r="C540" s="340"/>
      <c r="D540" s="340"/>
      <c r="E540" s="340"/>
      <c r="F540" s="340"/>
      <c r="G540" s="340"/>
      <c r="H540" s="340"/>
      <c r="I540" s="340"/>
      <c r="J540" s="340"/>
      <c r="K540" s="340"/>
      <c r="L540" s="340"/>
      <c r="M540" s="340"/>
    </row>
    <row r="541" spans="2:13">
      <c r="B541" s="538"/>
      <c r="C541" s="340"/>
      <c r="D541" s="340"/>
      <c r="E541" s="340"/>
      <c r="F541" s="340"/>
      <c r="G541" s="340"/>
      <c r="H541" s="340"/>
      <c r="I541" s="340"/>
      <c r="J541" s="340"/>
      <c r="K541" s="340"/>
      <c r="L541" s="340"/>
      <c r="M541" s="340"/>
    </row>
    <row r="542" spans="2:13">
      <c r="B542" s="538"/>
      <c r="C542" s="340"/>
      <c r="D542" s="340"/>
      <c r="E542" s="340"/>
      <c r="F542" s="340"/>
      <c r="G542" s="340"/>
      <c r="H542" s="340"/>
      <c r="I542" s="340"/>
      <c r="J542" s="340"/>
      <c r="K542" s="340"/>
      <c r="L542" s="340"/>
      <c r="M542" s="340"/>
    </row>
    <row r="543" spans="2:13">
      <c r="B543" s="538"/>
      <c r="C543" s="340"/>
      <c r="D543" s="340"/>
      <c r="E543" s="340"/>
      <c r="F543" s="340"/>
      <c r="G543" s="340"/>
      <c r="H543" s="340"/>
      <c r="I543" s="340"/>
      <c r="J543" s="340"/>
      <c r="K543" s="340"/>
      <c r="L543" s="340"/>
      <c r="M543" s="340"/>
    </row>
    <row r="544" spans="2:13">
      <c r="B544" s="538"/>
      <c r="C544" s="340"/>
      <c r="D544" s="340"/>
      <c r="E544" s="340"/>
      <c r="F544" s="340"/>
      <c r="G544" s="340"/>
      <c r="H544" s="340"/>
      <c r="I544" s="340"/>
      <c r="J544" s="340"/>
      <c r="K544" s="340"/>
      <c r="L544" s="340"/>
      <c r="M544" s="340"/>
    </row>
    <row r="545" spans="2:13">
      <c r="B545" s="538"/>
      <c r="C545" s="340"/>
      <c r="D545" s="340"/>
      <c r="E545" s="340"/>
      <c r="F545" s="340"/>
      <c r="G545" s="340"/>
      <c r="H545" s="340"/>
      <c r="I545" s="340"/>
      <c r="J545" s="340"/>
      <c r="K545" s="340"/>
      <c r="L545" s="340"/>
      <c r="M545" s="340"/>
    </row>
    <row r="546" spans="2:13">
      <c r="B546" s="538"/>
      <c r="C546" s="340"/>
      <c r="D546" s="340"/>
      <c r="E546" s="340"/>
      <c r="F546" s="340"/>
      <c r="G546" s="340"/>
      <c r="H546" s="340"/>
      <c r="I546" s="340"/>
      <c r="J546" s="340"/>
      <c r="K546" s="340"/>
      <c r="L546" s="340"/>
      <c r="M546" s="340"/>
    </row>
    <row r="547" spans="2:13">
      <c r="B547" s="538"/>
      <c r="C547" s="340"/>
      <c r="D547" s="340"/>
      <c r="E547" s="340"/>
      <c r="F547" s="340"/>
      <c r="G547" s="340"/>
      <c r="H547" s="340"/>
      <c r="I547" s="340"/>
      <c r="J547" s="340"/>
      <c r="K547" s="340"/>
      <c r="L547" s="340"/>
      <c r="M547" s="340"/>
    </row>
    <row r="548" spans="2:13">
      <c r="B548" s="538"/>
      <c r="C548" s="340"/>
      <c r="D548" s="340"/>
      <c r="E548" s="340"/>
      <c r="F548" s="340"/>
      <c r="G548" s="340"/>
      <c r="H548" s="340"/>
      <c r="I548" s="340"/>
      <c r="J548" s="340"/>
      <c r="K548" s="340"/>
      <c r="L548" s="340"/>
      <c r="M548" s="340"/>
    </row>
    <row r="549" spans="2:13">
      <c r="B549" s="538"/>
      <c r="C549" s="340"/>
      <c r="D549" s="340"/>
      <c r="E549" s="340"/>
      <c r="F549" s="340"/>
      <c r="G549" s="340"/>
      <c r="H549" s="340"/>
      <c r="I549" s="340"/>
      <c r="J549" s="340"/>
      <c r="K549" s="340"/>
      <c r="L549" s="340"/>
      <c r="M549" s="340"/>
    </row>
    <row r="550" spans="2:13">
      <c r="B550" s="538"/>
      <c r="C550" s="340"/>
      <c r="D550" s="340"/>
      <c r="E550" s="340"/>
      <c r="F550" s="340"/>
      <c r="G550" s="340"/>
      <c r="H550" s="340"/>
      <c r="I550" s="340"/>
      <c r="J550" s="340"/>
      <c r="K550" s="340"/>
      <c r="L550" s="340"/>
      <c r="M550" s="340"/>
    </row>
    <row r="551" spans="2:13">
      <c r="B551" s="538"/>
      <c r="C551" s="340"/>
      <c r="D551" s="340"/>
      <c r="E551" s="340"/>
      <c r="F551" s="340"/>
      <c r="G551" s="340"/>
      <c r="H551" s="340"/>
      <c r="I551" s="340"/>
      <c r="J551" s="340"/>
      <c r="K551" s="340"/>
      <c r="L551" s="340"/>
      <c r="M551" s="340"/>
    </row>
    <row r="552" spans="2:13">
      <c r="B552" s="538"/>
      <c r="C552" s="340"/>
      <c r="D552" s="340"/>
      <c r="E552" s="340"/>
      <c r="F552" s="340"/>
      <c r="G552" s="340"/>
      <c r="H552" s="340"/>
      <c r="I552" s="340"/>
      <c r="J552" s="340"/>
      <c r="K552" s="340"/>
      <c r="L552" s="340"/>
      <c r="M552" s="340"/>
    </row>
    <row r="553" spans="2:13">
      <c r="B553" s="538"/>
      <c r="C553" s="340"/>
      <c r="D553" s="340"/>
      <c r="E553" s="340"/>
      <c r="F553" s="340"/>
      <c r="G553" s="340"/>
      <c r="H553" s="340"/>
      <c r="I553" s="340"/>
      <c r="J553" s="340"/>
      <c r="K553" s="340"/>
      <c r="L553" s="340"/>
      <c r="M553" s="340"/>
    </row>
    <row r="554" spans="2:13">
      <c r="B554" s="538"/>
      <c r="C554" s="340"/>
      <c r="D554" s="340"/>
      <c r="E554" s="340"/>
      <c r="F554" s="340"/>
      <c r="G554" s="340"/>
      <c r="H554" s="340"/>
      <c r="I554" s="340"/>
      <c r="J554" s="340"/>
      <c r="K554" s="340"/>
      <c r="L554" s="340"/>
      <c r="M554" s="340"/>
    </row>
    <row r="555" spans="2:13">
      <c r="B555" s="538"/>
      <c r="C555" s="340"/>
      <c r="D555" s="340"/>
      <c r="E555" s="340"/>
      <c r="F555" s="340"/>
      <c r="G555" s="340"/>
      <c r="H555" s="340"/>
      <c r="I555" s="340"/>
      <c r="J555" s="340"/>
      <c r="K555" s="340"/>
      <c r="L555" s="340"/>
      <c r="M555" s="340"/>
    </row>
    <row r="556" spans="2:13">
      <c r="B556" s="538"/>
      <c r="C556" s="340"/>
      <c r="D556" s="340"/>
      <c r="E556" s="340"/>
      <c r="F556" s="340"/>
      <c r="G556" s="340"/>
      <c r="H556" s="340"/>
      <c r="I556" s="340"/>
      <c r="J556" s="340"/>
      <c r="K556" s="340"/>
      <c r="L556" s="340"/>
      <c r="M556" s="340"/>
    </row>
    <row r="557" spans="2:13">
      <c r="B557" s="538"/>
      <c r="C557" s="340"/>
      <c r="D557" s="340"/>
      <c r="E557" s="340"/>
      <c r="F557" s="340"/>
      <c r="G557" s="340"/>
      <c r="H557" s="340"/>
      <c r="I557" s="340"/>
      <c r="J557" s="340"/>
      <c r="K557" s="340"/>
      <c r="L557" s="340"/>
      <c r="M557" s="340"/>
    </row>
    <row r="558" spans="2:13">
      <c r="B558" s="538"/>
      <c r="C558" s="340"/>
      <c r="D558" s="340"/>
      <c r="E558" s="340"/>
      <c r="F558" s="340"/>
      <c r="G558" s="340"/>
      <c r="H558" s="340"/>
      <c r="I558" s="340"/>
      <c r="J558" s="340"/>
      <c r="K558" s="340"/>
      <c r="L558" s="340"/>
      <c r="M558" s="340"/>
    </row>
    <row r="559" spans="2:13">
      <c r="B559" s="538"/>
      <c r="C559" s="340"/>
      <c r="D559" s="340"/>
      <c r="E559" s="340"/>
      <c r="F559" s="340"/>
      <c r="G559" s="340"/>
      <c r="H559" s="340"/>
      <c r="I559" s="340"/>
      <c r="J559" s="340"/>
      <c r="K559" s="340"/>
      <c r="L559" s="340"/>
      <c r="M559" s="340"/>
    </row>
    <row r="560" spans="2:13">
      <c r="B560" s="538"/>
      <c r="C560" s="340"/>
      <c r="D560" s="340"/>
      <c r="E560" s="340"/>
      <c r="F560" s="340"/>
      <c r="G560" s="340"/>
      <c r="H560" s="340"/>
      <c r="I560" s="340"/>
      <c r="J560" s="340"/>
      <c r="K560" s="340"/>
      <c r="L560" s="340"/>
      <c r="M560" s="340"/>
    </row>
    <row r="561" spans="2:13">
      <c r="B561" s="538"/>
      <c r="C561" s="340"/>
      <c r="D561" s="340"/>
      <c r="E561" s="340"/>
      <c r="F561" s="340"/>
      <c r="G561" s="340"/>
      <c r="H561" s="340"/>
      <c r="I561" s="340"/>
      <c r="J561" s="340"/>
      <c r="K561" s="340"/>
      <c r="L561" s="340"/>
      <c r="M561" s="340"/>
    </row>
    <row r="562" spans="2:13">
      <c r="B562" s="538"/>
      <c r="C562" s="340"/>
      <c r="D562" s="340"/>
      <c r="E562" s="340"/>
      <c r="F562" s="340"/>
      <c r="G562" s="340"/>
      <c r="H562" s="340"/>
      <c r="I562" s="340"/>
      <c r="J562" s="340"/>
      <c r="K562" s="340"/>
      <c r="L562" s="340"/>
      <c r="M562" s="340"/>
    </row>
    <row r="563" spans="2:13">
      <c r="B563" s="538"/>
      <c r="C563" s="340"/>
      <c r="D563" s="340"/>
      <c r="E563" s="340"/>
      <c r="F563" s="340"/>
      <c r="G563" s="340"/>
      <c r="H563" s="340"/>
      <c r="I563" s="340"/>
      <c r="J563" s="340"/>
      <c r="K563" s="340"/>
      <c r="L563" s="340"/>
      <c r="M563" s="340"/>
    </row>
    <row r="564" spans="2:13">
      <c r="B564" s="538"/>
      <c r="C564" s="340"/>
      <c r="D564" s="340"/>
      <c r="E564" s="340"/>
      <c r="F564" s="340"/>
      <c r="G564" s="340"/>
      <c r="H564" s="340"/>
      <c r="I564" s="340"/>
      <c r="J564" s="340"/>
      <c r="K564" s="340"/>
      <c r="L564" s="340"/>
      <c r="M564" s="340"/>
    </row>
    <row r="565" spans="2:13">
      <c r="B565" s="538"/>
      <c r="C565" s="340"/>
      <c r="D565" s="340"/>
      <c r="E565" s="340"/>
      <c r="F565" s="340"/>
      <c r="G565" s="340"/>
      <c r="H565" s="340"/>
      <c r="I565" s="340"/>
      <c r="J565" s="340"/>
      <c r="K565" s="340"/>
      <c r="L565" s="340"/>
      <c r="M565" s="340"/>
    </row>
    <row r="566" spans="2:13">
      <c r="B566" s="538"/>
      <c r="C566" s="340"/>
      <c r="D566" s="340"/>
      <c r="E566" s="340"/>
      <c r="F566" s="340"/>
      <c r="G566" s="340"/>
      <c r="H566" s="340"/>
      <c r="I566" s="340"/>
      <c r="J566" s="340"/>
      <c r="K566" s="340"/>
      <c r="L566" s="340"/>
      <c r="M566" s="340"/>
    </row>
    <row r="567" spans="2:13">
      <c r="B567" s="538"/>
      <c r="C567" s="340"/>
      <c r="D567" s="340"/>
      <c r="E567" s="340"/>
      <c r="F567" s="340"/>
      <c r="G567" s="340"/>
      <c r="H567" s="340"/>
      <c r="I567" s="340"/>
      <c r="J567" s="340"/>
      <c r="K567" s="340"/>
      <c r="L567" s="340"/>
      <c r="M567" s="340"/>
    </row>
    <row r="568" spans="2:13">
      <c r="B568" s="538"/>
      <c r="C568" s="340"/>
      <c r="D568" s="340"/>
      <c r="E568" s="340"/>
      <c r="F568" s="340"/>
      <c r="G568" s="340"/>
      <c r="H568" s="340"/>
      <c r="I568" s="340"/>
      <c r="J568" s="340"/>
      <c r="K568" s="340"/>
      <c r="L568" s="340"/>
      <c r="M568" s="340"/>
    </row>
    <row r="569" spans="2:13">
      <c r="B569" s="538"/>
      <c r="C569" s="340"/>
      <c r="D569" s="340"/>
      <c r="E569" s="340"/>
      <c r="F569" s="340"/>
      <c r="G569" s="340"/>
      <c r="H569" s="340"/>
      <c r="I569" s="340"/>
      <c r="J569" s="340"/>
      <c r="K569" s="340"/>
      <c r="L569" s="340"/>
      <c r="M569" s="340"/>
    </row>
    <row r="570" spans="2:13">
      <c r="B570" s="538"/>
      <c r="C570" s="340"/>
      <c r="D570" s="340"/>
      <c r="E570" s="340"/>
      <c r="F570" s="340"/>
      <c r="G570" s="340"/>
      <c r="H570" s="340"/>
      <c r="I570" s="340"/>
      <c r="J570" s="340"/>
      <c r="K570" s="340"/>
      <c r="L570" s="340"/>
      <c r="M570" s="340"/>
    </row>
    <row r="571" spans="2:13">
      <c r="B571" s="538"/>
      <c r="C571" s="340"/>
      <c r="D571" s="340"/>
      <c r="E571" s="340"/>
      <c r="F571" s="340"/>
      <c r="G571" s="340"/>
      <c r="H571" s="340"/>
      <c r="I571" s="340"/>
      <c r="J571" s="340"/>
      <c r="K571" s="340"/>
      <c r="L571" s="340"/>
      <c r="M571" s="340"/>
    </row>
    <row r="572" spans="2:13">
      <c r="B572" s="538"/>
      <c r="C572" s="340"/>
      <c r="D572" s="340"/>
      <c r="E572" s="340"/>
      <c r="F572" s="340"/>
      <c r="G572" s="340"/>
      <c r="H572" s="340"/>
      <c r="I572" s="340"/>
      <c r="J572" s="340"/>
      <c r="K572" s="340"/>
      <c r="L572" s="340"/>
      <c r="M572" s="340"/>
    </row>
    <row r="573" spans="2:13">
      <c r="B573" s="538"/>
      <c r="C573" s="340"/>
      <c r="D573" s="340"/>
      <c r="E573" s="340"/>
      <c r="F573" s="340"/>
      <c r="G573" s="340"/>
      <c r="H573" s="340"/>
      <c r="I573" s="340"/>
      <c r="J573" s="340"/>
      <c r="K573" s="340"/>
      <c r="L573" s="340"/>
      <c r="M573" s="340"/>
    </row>
    <row r="574" spans="2:13">
      <c r="B574" s="538"/>
      <c r="C574" s="340"/>
      <c r="D574" s="340"/>
      <c r="E574" s="340"/>
      <c r="F574" s="340"/>
      <c r="G574" s="340"/>
      <c r="H574" s="340"/>
      <c r="I574" s="340"/>
      <c r="J574" s="340"/>
      <c r="K574" s="340"/>
      <c r="L574" s="340"/>
      <c r="M574" s="340"/>
    </row>
    <row r="575" spans="2:13">
      <c r="B575" s="538"/>
      <c r="C575" s="340"/>
      <c r="D575" s="340"/>
      <c r="E575" s="340"/>
      <c r="F575" s="340"/>
      <c r="G575" s="340"/>
      <c r="H575" s="340"/>
      <c r="I575" s="340"/>
      <c r="J575" s="340"/>
      <c r="K575" s="340"/>
      <c r="L575" s="340"/>
      <c r="M575" s="340"/>
    </row>
    <row r="576" spans="2:13">
      <c r="B576" s="538"/>
      <c r="C576" s="340"/>
      <c r="D576" s="340"/>
      <c r="E576" s="340"/>
      <c r="F576" s="340"/>
      <c r="G576" s="340"/>
      <c r="H576" s="340"/>
      <c r="I576" s="340"/>
      <c r="J576" s="340"/>
      <c r="K576" s="340"/>
      <c r="L576" s="340"/>
      <c r="M576" s="340"/>
    </row>
    <row r="577" spans="2:13">
      <c r="B577" s="538"/>
      <c r="C577" s="340"/>
      <c r="D577" s="340"/>
      <c r="E577" s="340"/>
      <c r="F577" s="340"/>
      <c r="G577" s="340"/>
      <c r="H577" s="340"/>
      <c r="I577" s="340"/>
      <c r="J577" s="340"/>
      <c r="K577" s="340"/>
      <c r="L577" s="340"/>
      <c r="M577" s="340"/>
    </row>
    <row r="578" spans="2:13">
      <c r="B578" s="538"/>
      <c r="C578" s="340"/>
      <c r="D578" s="340"/>
      <c r="E578" s="340"/>
      <c r="F578" s="340"/>
      <c r="G578" s="340"/>
      <c r="H578" s="340"/>
      <c r="I578" s="340"/>
      <c r="J578" s="340"/>
      <c r="K578" s="340"/>
      <c r="L578" s="340"/>
      <c r="M578" s="340"/>
    </row>
    <row r="579" spans="2:13">
      <c r="B579" s="538"/>
      <c r="C579" s="340"/>
      <c r="D579" s="340"/>
      <c r="E579" s="340"/>
      <c r="F579" s="340"/>
      <c r="G579" s="340"/>
      <c r="H579" s="340"/>
      <c r="I579" s="340"/>
      <c r="J579" s="340"/>
      <c r="K579" s="340"/>
      <c r="L579" s="340"/>
      <c r="M579" s="340"/>
    </row>
    <row r="580" spans="2:13">
      <c r="B580" s="538"/>
      <c r="C580" s="340"/>
      <c r="D580" s="340"/>
      <c r="E580" s="340"/>
      <c r="F580" s="340"/>
      <c r="G580" s="340"/>
      <c r="H580" s="340"/>
      <c r="I580" s="340"/>
      <c r="J580" s="340"/>
      <c r="K580" s="340"/>
      <c r="L580" s="340"/>
      <c r="M580" s="340"/>
    </row>
    <row r="581" spans="2:13">
      <c r="B581" s="538"/>
      <c r="C581" s="340"/>
      <c r="D581" s="340"/>
      <c r="E581" s="340"/>
      <c r="F581" s="340"/>
      <c r="G581" s="340"/>
      <c r="H581" s="340"/>
      <c r="I581" s="340"/>
      <c r="J581" s="340"/>
      <c r="K581" s="340"/>
      <c r="L581" s="340"/>
      <c r="M581" s="340"/>
    </row>
    <row r="582" spans="2:13">
      <c r="B582" s="538"/>
      <c r="C582" s="340"/>
      <c r="D582" s="340"/>
      <c r="E582" s="340"/>
      <c r="F582" s="340"/>
      <c r="G582" s="340"/>
      <c r="H582" s="340"/>
      <c r="I582" s="340"/>
      <c r="J582" s="340"/>
      <c r="K582" s="340"/>
      <c r="L582" s="340"/>
      <c r="M582" s="340"/>
    </row>
    <row r="583" spans="2:13">
      <c r="B583" s="538"/>
      <c r="C583" s="340"/>
      <c r="D583" s="340"/>
      <c r="E583" s="340"/>
      <c r="F583" s="340"/>
      <c r="G583" s="340"/>
      <c r="H583" s="340"/>
      <c r="I583" s="340"/>
      <c r="J583" s="340"/>
      <c r="K583" s="340"/>
      <c r="L583" s="340"/>
      <c r="M583" s="340"/>
    </row>
    <row r="584" spans="2:13">
      <c r="B584" s="538"/>
      <c r="C584" s="340"/>
      <c r="D584" s="340"/>
      <c r="E584" s="340"/>
      <c r="F584" s="340"/>
      <c r="G584" s="340"/>
      <c r="H584" s="340"/>
      <c r="I584" s="340"/>
      <c r="J584" s="340"/>
      <c r="K584" s="340"/>
      <c r="L584" s="340"/>
      <c r="M584" s="340"/>
    </row>
    <row r="585" spans="2:13">
      <c r="B585" s="538"/>
      <c r="C585" s="340"/>
      <c r="D585" s="340"/>
      <c r="E585" s="340"/>
      <c r="F585" s="340"/>
      <c r="G585" s="340"/>
      <c r="H585" s="340"/>
      <c r="I585" s="340"/>
      <c r="J585" s="340"/>
      <c r="K585" s="340"/>
      <c r="L585" s="340"/>
      <c r="M585" s="340"/>
    </row>
    <row r="586" spans="2:13">
      <c r="B586" s="538"/>
      <c r="C586" s="340"/>
      <c r="D586" s="340"/>
      <c r="E586" s="340"/>
      <c r="F586" s="340"/>
      <c r="G586" s="340"/>
      <c r="H586" s="340"/>
      <c r="I586" s="340"/>
      <c r="J586" s="340"/>
      <c r="K586" s="340"/>
      <c r="L586" s="340"/>
      <c r="M586" s="340"/>
    </row>
    <row r="587" spans="2:13">
      <c r="B587" s="538"/>
      <c r="C587" s="340"/>
      <c r="D587" s="340"/>
      <c r="E587" s="340"/>
      <c r="F587" s="340"/>
      <c r="G587" s="340"/>
      <c r="H587" s="340"/>
      <c r="I587" s="340"/>
      <c r="J587" s="340"/>
      <c r="K587" s="340"/>
      <c r="L587" s="340"/>
      <c r="M587" s="340"/>
    </row>
    <row r="588" spans="2:13">
      <c r="B588" s="538"/>
      <c r="C588" s="340"/>
      <c r="D588" s="340"/>
      <c r="E588" s="340"/>
      <c r="F588" s="340"/>
      <c r="G588" s="340"/>
      <c r="H588" s="340"/>
      <c r="I588" s="340"/>
      <c r="J588" s="340"/>
      <c r="K588" s="340"/>
      <c r="L588" s="340"/>
      <c r="M588" s="340"/>
    </row>
    <row r="589" spans="2:13">
      <c r="B589" s="538"/>
      <c r="C589" s="340"/>
      <c r="D589" s="340"/>
      <c r="E589" s="340"/>
      <c r="F589" s="340"/>
      <c r="G589" s="340"/>
      <c r="H589" s="340"/>
      <c r="I589" s="340"/>
      <c r="J589" s="340"/>
      <c r="K589" s="340"/>
      <c r="L589" s="340"/>
      <c r="M589" s="340"/>
    </row>
    <row r="590" spans="2:13">
      <c r="B590" s="538"/>
      <c r="C590" s="340"/>
      <c r="D590" s="340"/>
      <c r="E590" s="340"/>
      <c r="F590" s="340"/>
      <c r="G590" s="340"/>
      <c r="H590" s="340"/>
      <c r="I590" s="340"/>
      <c r="J590" s="340"/>
      <c r="K590" s="340"/>
      <c r="L590" s="340"/>
      <c r="M590" s="340"/>
    </row>
    <row r="591" spans="2:13">
      <c r="B591" s="538"/>
      <c r="C591" s="340"/>
      <c r="D591" s="340"/>
      <c r="E591" s="340"/>
      <c r="F591" s="340"/>
      <c r="G591" s="340"/>
      <c r="H591" s="340"/>
      <c r="I591" s="340"/>
      <c r="J591" s="340"/>
      <c r="K591" s="340"/>
      <c r="L591" s="340"/>
      <c r="M591" s="340"/>
    </row>
    <row r="592" spans="2:13">
      <c r="B592" s="538"/>
      <c r="C592" s="340"/>
      <c r="D592" s="340"/>
      <c r="E592" s="340"/>
      <c r="F592" s="340"/>
      <c r="G592" s="340"/>
      <c r="H592" s="340"/>
      <c r="I592" s="340"/>
      <c r="J592" s="340"/>
      <c r="K592" s="340"/>
      <c r="L592" s="340"/>
      <c r="M592" s="340"/>
    </row>
    <row r="593" spans="2:13">
      <c r="B593" s="538"/>
      <c r="C593" s="340"/>
      <c r="D593" s="340"/>
      <c r="E593" s="340"/>
      <c r="F593" s="340"/>
      <c r="G593" s="340"/>
      <c r="H593" s="340"/>
      <c r="I593" s="340"/>
      <c r="J593" s="340"/>
      <c r="K593" s="340"/>
      <c r="L593" s="340"/>
      <c r="M593" s="340"/>
    </row>
    <row r="594" spans="2:13">
      <c r="B594" s="538"/>
      <c r="C594" s="340"/>
      <c r="D594" s="340"/>
      <c r="E594" s="340"/>
      <c r="F594" s="340"/>
      <c r="G594" s="340"/>
      <c r="H594" s="340"/>
      <c r="I594" s="340"/>
      <c r="J594" s="340"/>
      <c r="K594" s="340"/>
      <c r="L594" s="340"/>
      <c r="M594" s="340"/>
    </row>
    <row r="595" spans="2:13">
      <c r="B595" s="538"/>
      <c r="C595" s="340"/>
      <c r="D595" s="340"/>
      <c r="E595" s="340"/>
      <c r="F595" s="340"/>
      <c r="G595" s="340"/>
      <c r="H595" s="340"/>
      <c r="I595" s="340"/>
      <c r="J595" s="340"/>
      <c r="K595" s="340"/>
      <c r="L595" s="340"/>
      <c r="M595" s="340"/>
    </row>
    <row r="596" spans="2:13">
      <c r="B596" s="538"/>
      <c r="C596" s="340"/>
      <c r="D596" s="340"/>
      <c r="E596" s="340"/>
      <c r="F596" s="340"/>
      <c r="G596" s="340"/>
      <c r="H596" s="340"/>
      <c r="I596" s="340"/>
      <c r="J596" s="340"/>
      <c r="K596" s="340"/>
      <c r="L596" s="340"/>
      <c r="M596" s="340"/>
    </row>
    <row r="597" spans="2:13">
      <c r="B597" s="538"/>
      <c r="C597" s="340"/>
      <c r="D597" s="340"/>
      <c r="E597" s="340"/>
      <c r="F597" s="340"/>
      <c r="G597" s="340"/>
      <c r="H597" s="340"/>
      <c r="I597" s="340"/>
      <c r="J597" s="340"/>
      <c r="K597" s="340"/>
      <c r="L597" s="340"/>
      <c r="M597" s="340"/>
    </row>
    <row r="598" spans="2:13">
      <c r="B598" s="538"/>
      <c r="C598" s="340"/>
      <c r="D598" s="340"/>
      <c r="E598" s="340"/>
      <c r="F598" s="340"/>
      <c r="G598" s="340"/>
      <c r="H598" s="340"/>
      <c r="I598" s="340"/>
      <c r="J598" s="340"/>
      <c r="K598" s="340"/>
      <c r="L598" s="340"/>
      <c r="M598" s="340"/>
    </row>
    <row r="599" spans="2:13">
      <c r="B599" s="538"/>
      <c r="C599" s="340"/>
      <c r="D599" s="340"/>
      <c r="E599" s="340"/>
      <c r="F599" s="340"/>
      <c r="G599" s="340"/>
      <c r="H599" s="340"/>
      <c r="I599" s="340"/>
      <c r="J599" s="340"/>
      <c r="K599" s="340"/>
      <c r="L599" s="340"/>
      <c r="M599" s="340"/>
    </row>
    <row r="600" spans="2:13">
      <c r="B600" s="538"/>
      <c r="C600" s="340"/>
      <c r="D600" s="340"/>
      <c r="E600" s="340"/>
      <c r="F600" s="340"/>
      <c r="G600" s="340"/>
      <c r="H600" s="340"/>
      <c r="I600" s="340"/>
      <c r="J600" s="340"/>
      <c r="K600" s="340"/>
      <c r="L600" s="340"/>
      <c r="M600" s="340"/>
    </row>
    <row r="601" spans="2:13">
      <c r="B601" s="538"/>
      <c r="C601" s="340"/>
      <c r="D601" s="340"/>
      <c r="E601" s="340"/>
      <c r="F601" s="340"/>
      <c r="G601" s="340"/>
      <c r="H601" s="340"/>
      <c r="I601" s="340"/>
      <c r="J601" s="340"/>
      <c r="K601" s="340"/>
      <c r="L601" s="340"/>
      <c r="M601" s="340"/>
    </row>
    <row r="602" spans="2:13">
      <c r="B602" s="538"/>
      <c r="C602" s="340"/>
      <c r="D602" s="340"/>
      <c r="E602" s="340"/>
      <c r="F602" s="340"/>
      <c r="G602" s="340"/>
      <c r="H602" s="340"/>
      <c r="I602" s="340"/>
      <c r="J602" s="340"/>
      <c r="K602" s="340"/>
      <c r="L602" s="340"/>
      <c r="M602" s="340"/>
    </row>
    <row r="603" spans="2:13">
      <c r="B603" s="538"/>
      <c r="C603" s="340"/>
      <c r="D603" s="340"/>
      <c r="E603" s="340"/>
      <c r="F603" s="340"/>
      <c r="G603" s="340"/>
      <c r="H603" s="340"/>
      <c r="I603" s="340"/>
      <c r="J603" s="340"/>
      <c r="K603" s="340"/>
      <c r="L603" s="340"/>
      <c r="M603" s="340"/>
    </row>
    <row r="604" spans="2:13">
      <c r="B604" s="538"/>
      <c r="C604" s="340"/>
      <c r="D604" s="340"/>
      <c r="E604" s="340"/>
      <c r="F604" s="340"/>
      <c r="G604" s="340"/>
      <c r="H604" s="340"/>
      <c r="I604" s="340"/>
      <c r="J604" s="340"/>
      <c r="K604" s="340"/>
      <c r="L604" s="340"/>
      <c r="M604" s="340"/>
    </row>
    <row r="605" spans="2:13">
      <c r="B605" s="538"/>
      <c r="C605" s="340"/>
      <c r="D605" s="340"/>
      <c r="E605" s="340"/>
      <c r="F605" s="340"/>
      <c r="G605" s="340"/>
      <c r="H605" s="340"/>
      <c r="I605" s="340"/>
      <c r="J605" s="340"/>
      <c r="K605" s="340"/>
      <c r="L605" s="340"/>
      <c r="M605" s="340"/>
    </row>
    <row r="606" spans="2:13">
      <c r="B606" s="538"/>
      <c r="C606" s="340"/>
      <c r="D606" s="340"/>
      <c r="E606" s="340"/>
      <c r="F606" s="340"/>
      <c r="G606" s="340"/>
      <c r="H606" s="340"/>
      <c r="I606" s="340"/>
      <c r="J606" s="340"/>
      <c r="K606" s="340"/>
      <c r="L606" s="340"/>
      <c r="M606" s="340"/>
    </row>
    <row r="607" spans="2:13">
      <c r="B607" s="538"/>
      <c r="C607" s="340"/>
      <c r="D607" s="340"/>
      <c r="E607" s="340"/>
      <c r="F607" s="340"/>
      <c r="G607" s="340"/>
      <c r="H607" s="340"/>
      <c r="I607" s="340"/>
      <c r="J607" s="340"/>
      <c r="K607" s="340"/>
      <c r="L607" s="340"/>
      <c r="M607" s="340"/>
    </row>
    <row r="608" spans="2:13">
      <c r="B608" s="538"/>
      <c r="C608" s="340"/>
      <c r="D608" s="340"/>
      <c r="E608" s="340"/>
      <c r="F608" s="340"/>
      <c r="G608" s="340"/>
      <c r="H608" s="340"/>
      <c r="I608" s="340"/>
      <c r="J608" s="340"/>
      <c r="K608" s="340"/>
      <c r="L608" s="340"/>
      <c r="M608" s="340"/>
    </row>
    <row r="609" spans="2:13">
      <c r="B609" s="538"/>
      <c r="C609" s="340"/>
      <c r="D609" s="340"/>
      <c r="E609" s="340"/>
      <c r="F609" s="340"/>
      <c r="G609" s="340"/>
      <c r="H609" s="340"/>
      <c r="I609" s="340"/>
      <c r="J609" s="340"/>
      <c r="K609" s="340"/>
      <c r="L609" s="340"/>
      <c r="M609" s="340"/>
    </row>
    <row r="610" spans="2:13">
      <c r="B610" s="538"/>
      <c r="C610" s="340"/>
      <c r="D610" s="340"/>
      <c r="E610" s="340"/>
      <c r="F610" s="340"/>
      <c r="G610" s="340"/>
      <c r="H610" s="340"/>
      <c r="I610" s="340"/>
      <c r="J610" s="340"/>
      <c r="K610" s="340"/>
      <c r="L610" s="340"/>
      <c r="M610" s="340"/>
    </row>
    <row r="611" spans="2:13">
      <c r="B611" s="538"/>
      <c r="C611" s="340"/>
      <c r="D611" s="340"/>
      <c r="E611" s="340"/>
      <c r="F611" s="340"/>
      <c r="G611" s="340"/>
      <c r="H611" s="340"/>
      <c r="I611" s="340"/>
      <c r="J611" s="340"/>
      <c r="K611" s="340"/>
      <c r="L611" s="340"/>
      <c r="M611" s="340"/>
    </row>
    <row r="612" spans="2:13">
      <c r="B612" s="538"/>
      <c r="C612" s="340"/>
      <c r="D612" s="340"/>
      <c r="E612" s="340"/>
      <c r="F612" s="340"/>
      <c r="G612" s="340"/>
      <c r="H612" s="340"/>
      <c r="I612" s="340"/>
      <c r="J612" s="340"/>
      <c r="K612" s="340"/>
      <c r="L612" s="340"/>
      <c r="M612" s="340"/>
    </row>
    <row r="613" spans="2:13">
      <c r="B613" s="538"/>
      <c r="C613" s="340"/>
      <c r="D613" s="340"/>
      <c r="E613" s="340"/>
      <c r="F613" s="340"/>
      <c r="G613" s="340"/>
      <c r="H613" s="340"/>
      <c r="I613" s="340"/>
      <c r="J613" s="340"/>
      <c r="K613" s="340"/>
      <c r="L613" s="340"/>
      <c r="M613" s="340"/>
    </row>
    <row r="614" spans="2:13">
      <c r="B614" s="538"/>
      <c r="C614" s="340"/>
      <c r="D614" s="340"/>
      <c r="E614" s="340"/>
      <c r="F614" s="340"/>
      <c r="G614" s="340"/>
      <c r="H614" s="340"/>
      <c r="I614" s="340"/>
      <c r="J614" s="340"/>
      <c r="K614" s="340"/>
      <c r="L614" s="340"/>
      <c r="M614" s="340"/>
    </row>
    <row r="615" spans="2:13">
      <c r="B615" s="538"/>
      <c r="C615" s="340"/>
      <c r="D615" s="340"/>
      <c r="E615" s="340"/>
      <c r="F615" s="340"/>
      <c r="G615" s="340"/>
      <c r="H615" s="340"/>
      <c r="I615" s="340"/>
      <c r="J615" s="340"/>
      <c r="K615" s="340"/>
      <c r="L615" s="340"/>
      <c r="M615" s="340"/>
    </row>
    <row r="616" spans="2:13">
      <c r="B616" s="538"/>
      <c r="C616" s="340"/>
      <c r="D616" s="340"/>
      <c r="E616" s="340"/>
      <c r="F616" s="340"/>
      <c r="G616" s="340"/>
      <c r="H616" s="340"/>
      <c r="I616" s="340"/>
      <c r="J616" s="340"/>
      <c r="K616" s="340"/>
      <c r="L616" s="340"/>
      <c r="M616" s="340"/>
    </row>
    <row r="617" spans="2:13">
      <c r="B617" s="538"/>
      <c r="C617" s="340"/>
      <c r="D617" s="340"/>
      <c r="E617" s="340"/>
      <c r="F617" s="340"/>
      <c r="G617" s="340"/>
      <c r="H617" s="340"/>
      <c r="I617" s="340"/>
      <c r="J617" s="340"/>
      <c r="K617" s="340"/>
      <c r="L617" s="340"/>
      <c r="M617" s="340"/>
    </row>
    <row r="618" spans="2:13">
      <c r="B618" s="538"/>
      <c r="C618" s="340"/>
      <c r="D618" s="340"/>
      <c r="E618" s="340"/>
      <c r="F618" s="340"/>
      <c r="G618" s="340"/>
      <c r="H618" s="340"/>
      <c r="I618" s="340"/>
      <c r="J618" s="340"/>
      <c r="K618" s="340"/>
      <c r="L618" s="340"/>
      <c r="M618" s="340"/>
    </row>
    <row r="619" spans="2:13">
      <c r="B619" s="538"/>
      <c r="C619" s="340"/>
      <c r="D619" s="340"/>
      <c r="E619" s="340"/>
      <c r="F619" s="340"/>
      <c r="G619" s="340"/>
      <c r="H619" s="340"/>
      <c r="I619" s="340"/>
      <c r="J619" s="340"/>
      <c r="K619" s="340"/>
      <c r="L619" s="340"/>
      <c r="M619" s="340"/>
    </row>
    <row r="620" spans="2:13">
      <c r="B620" s="538"/>
      <c r="C620" s="340"/>
      <c r="D620" s="340"/>
      <c r="E620" s="340"/>
      <c r="F620" s="340"/>
      <c r="G620" s="340"/>
      <c r="H620" s="340"/>
      <c r="I620" s="340"/>
      <c r="J620" s="340"/>
      <c r="K620" s="340"/>
      <c r="L620" s="340"/>
      <c r="M620" s="340"/>
    </row>
    <row r="621" spans="2:13">
      <c r="B621" s="538"/>
      <c r="C621" s="340"/>
      <c r="D621" s="340"/>
      <c r="E621" s="340"/>
      <c r="F621" s="340"/>
      <c r="G621" s="340"/>
      <c r="H621" s="340"/>
      <c r="I621" s="340"/>
      <c r="J621" s="340"/>
      <c r="K621" s="340"/>
      <c r="L621" s="340"/>
      <c r="M621" s="340"/>
    </row>
    <row r="622" spans="2:13">
      <c r="B622" s="538"/>
      <c r="C622" s="340"/>
      <c r="D622" s="340"/>
      <c r="E622" s="340"/>
      <c r="F622" s="340"/>
      <c r="G622" s="340"/>
      <c r="H622" s="340"/>
      <c r="I622" s="340"/>
      <c r="J622" s="340"/>
      <c r="K622" s="340"/>
      <c r="L622" s="340"/>
      <c r="M622" s="340"/>
    </row>
    <row r="623" spans="2:13">
      <c r="B623" s="538"/>
      <c r="C623" s="340"/>
      <c r="D623" s="340"/>
      <c r="E623" s="340"/>
      <c r="F623" s="340"/>
      <c r="G623" s="340"/>
      <c r="H623" s="340"/>
      <c r="I623" s="340"/>
      <c r="J623" s="340"/>
      <c r="K623" s="340"/>
      <c r="L623" s="340"/>
      <c r="M623" s="340"/>
    </row>
    <row r="624" spans="2:13">
      <c r="B624" s="538"/>
      <c r="C624" s="340"/>
      <c r="D624" s="340"/>
      <c r="E624" s="340"/>
      <c r="F624" s="340"/>
      <c r="G624" s="340"/>
      <c r="H624" s="340"/>
      <c r="I624" s="340"/>
      <c r="J624" s="340"/>
      <c r="K624" s="340"/>
      <c r="L624" s="340"/>
      <c r="M624" s="340"/>
    </row>
    <row r="625" spans="2:13">
      <c r="B625" s="538"/>
      <c r="C625" s="340"/>
      <c r="D625" s="340"/>
      <c r="E625" s="340"/>
      <c r="F625" s="340"/>
      <c r="G625" s="340"/>
      <c r="H625" s="340"/>
      <c r="I625" s="340"/>
      <c r="J625" s="340"/>
      <c r="K625" s="340"/>
      <c r="L625" s="340"/>
      <c r="M625" s="340"/>
    </row>
    <row r="626" spans="2:13">
      <c r="B626" s="538"/>
      <c r="C626" s="340"/>
      <c r="D626" s="340"/>
      <c r="E626" s="340"/>
      <c r="F626" s="340"/>
      <c r="G626" s="340"/>
      <c r="H626" s="340"/>
      <c r="I626" s="340"/>
      <c r="J626" s="340"/>
      <c r="K626" s="340"/>
      <c r="L626" s="340"/>
      <c r="M626" s="340"/>
    </row>
    <row r="627" spans="2:13">
      <c r="B627" s="538"/>
      <c r="C627" s="340"/>
      <c r="D627" s="340"/>
      <c r="E627" s="340"/>
      <c r="F627" s="340"/>
      <c r="G627" s="340"/>
      <c r="H627" s="340"/>
      <c r="I627" s="340"/>
      <c r="J627" s="340"/>
      <c r="K627" s="340"/>
      <c r="L627" s="340"/>
      <c r="M627" s="340"/>
    </row>
    <row r="628" spans="2:13">
      <c r="B628" s="538"/>
      <c r="C628" s="340"/>
      <c r="D628" s="340"/>
      <c r="E628" s="340"/>
      <c r="F628" s="340"/>
      <c r="G628" s="340"/>
      <c r="H628" s="340"/>
      <c r="I628" s="340"/>
      <c r="J628" s="340"/>
      <c r="K628" s="340"/>
      <c r="L628" s="340"/>
      <c r="M628" s="340"/>
    </row>
    <row r="629" spans="2:13">
      <c r="B629" s="538"/>
      <c r="C629" s="340"/>
      <c r="D629" s="340"/>
      <c r="E629" s="340"/>
      <c r="F629" s="340"/>
      <c r="G629" s="340"/>
      <c r="H629" s="340"/>
      <c r="I629" s="340"/>
      <c r="J629" s="340"/>
      <c r="K629" s="340"/>
      <c r="L629" s="340"/>
      <c r="M629" s="340"/>
    </row>
    <row r="630" spans="2:13">
      <c r="B630" s="538"/>
      <c r="C630" s="340"/>
      <c r="D630" s="340"/>
      <c r="E630" s="340"/>
      <c r="F630" s="340"/>
      <c r="G630" s="340"/>
      <c r="H630" s="340"/>
      <c r="I630" s="340"/>
      <c r="J630" s="340"/>
      <c r="K630" s="340"/>
      <c r="L630" s="340"/>
      <c r="M630" s="340"/>
    </row>
    <row r="631" spans="2:13">
      <c r="B631" s="538"/>
      <c r="C631" s="340"/>
      <c r="D631" s="340"/>
      <c r="E631" s="340"/>
      <c r="F631" s="340"/>
      <c r="G631" s="340"/>
      <c r="H631" s="340"/>
      <c r="I631" s="340"/>
      <c r="J631" s="340"/>
      <c r="K631" s="340"/>
      <c r="L631" s="340"/>
      <c r="M631" s="340"/>
    </row>
    <row r="632" spans="2:13">
      <c r="B632" s="538"/>
      <c r="C632" s="340"/>
      <c r="D632" s="340"/>
      <c r="E632" s="340"/>
      <c r="F632" s="340"/>
      <c r="G632" s="340"/>
      <c r="H632" s="340"/>
      <c r="I632" s="340"/>
      <c r="J632" s="340"/>
      <c r="K632" s="340"/>
      <c r="L632" s="340"/>
      <c r="M632" s="340"/>
    </row>
    <row r="633" spans="2:13">
      <c r="B633" s="538"/>
      <c r="C633" s="340"/>
      <c r="D633" s="340"/>
      <c r="E633" s="340"/>
      <c r="F633" s="340"/>
      <c r="G633" s="340"/>
      <c r="H633" s="340"/>
      <c r="I633" s="340"/>
      <c r="J633" s="340"/>
      <c r="K633" s="340"/>
      <c r="L633" s="340"/>
      <c r="M633" s="340"/>
    </row>
    <row r="634" spans="2:13">
      <c r="B634" s="538"/>
      <c r="C634" s="340"/>
      <c r="D634" s="340"/>
      <c r="E634" s="340"/>
      <c r="F634" s="340"/>
      <c r="G634" s="340"/>
      <c r="H634" s="340"/>
      <c r="I634" s="340"/>
      <c r="J634" s="340"/>
      <c r="K634" s="340"/>
      <c r="L634" s="340"/>
      <c r="M634" s="340"/>
    </row>
    <row r="635" spans="2:13">
      <c r="B635" s="538"/>
      <c r="C635" s="340"/>
      <c r="D635" s="340"/>
      <c r="E635" s="340"/>
      <c r="F635" s="340"/>
      <c r="G635" s="340"/>
      <c r="H635" s="340"/>
      <c r="I635" s="340"/>
      <c r="J635" s="340"/>
      <c r="K635" s="340"/>
      <c r="L635" s="340"/>
      <c r="M635" s="340"/>
    </row>
    <row r="636" spans="2:13">
      <c r="B636" s="538"/>
      <c r="C636" s="340"/>
      <c r="D636" s="340"/>
      <c r="E636" s="340"/>
      <c r="F636" s="340"/>
      <c r="G636" s="340"/>
      <c r="H636" s="340"/>
      <c r="I636" s="340"/>
      <c r="J636" s="340"/>
      <c r="K636" s="340"/>
      <c r="L636" s="340"/>
      <c r="M636" s="340"/>
    </row>
    <row r="637" spans="2:13">
      <c r="B637" s="538"/>
      <c r="C637" s="340"/>
      <c r="D637" s="340"/>
      <c r="E637" s="340"/>
      <c r="F637" s="340"/>
      <c r="G637" s="340"/>
      <c r="H637" s="340"/>
      <c r="I637" s="340"/>
      <c r="J637" s="340"/>
      <c r="K637" s="340"/>
      <c r="L637" s="340"/>
      <c r="M637" s="340"/>
    </row>
    <row r="638" spans="2:13">
      <c r="B638" s="538"/>
      <c r="C638" s="340"/>
      <c r="D638" s="340"/>
      <c r="E638" s="340"/>
      <c r="F638" s="340"/>
      <c r="G638" s="340"/>
      <c r="H638" s="340"/>
      <c r="I638" s="340"/>
      <c r="J638" s="340"/>
      <c r="K638" s="340"/>
      <c r="L638" s="340"/>
      <c r="M638" s="340"/>
    </row>
    <row r="639" spans="2:13">
      <c r="B639" s="538"/>
      <c r="C639" s="340"/>
      <c r="D639" s="340"/>
      <c r="E639" s="340"/>
      <c r="F639" s="340"/>
      <c r="G639" s="340"/>
      <c r="H639" s="340"/>
      <c r="I639" s="340"/>
      <c r="J639" s="340"/>
      <c r="K639" s="340"/>
      <c r="L639" s="340"/>
      <c r="M639" s="340"/>
    </row>
    <row r="640" spans="2:13">
      <c r="B640" s="538"/>
      <c r="C640" s="340"/>
      <c r="D640" s="340"/>
      <c r="E640" s="340"/>
      <c r="F640" s="340"/>
      <c r="G640" s="340"/>
      <c r="H640" s="340"/>
      <c r="I640" s="340"/>
      <c r="J640" s="340"/>
      <c r="K640" s="340"/>
      <c r="L640" s="340"/>
      <c r="M640" s="340"/>
    </row>
    <row r="641" spans="2:13">
      <c r="B641" s="538"/>
      <c r="C641" s="340"/>
      <c r="D641" s="340"/>
      <c r="E641" s="340"/>
      <c r="F641" s="340"/>
      <c r="G641" s="340"/>
      <c r="H641" s="340"/>
      <c r="I641" s="340"/>
      <c r="J641" s="340"/>
      <c r="K641" s="340"/>
      <c r="L641" s="340"/>
      <c r="M641" s="340"/>
    </row>
    <row r="642" spans="2:13">
      <c r="B642" s="538"/>
      <c r="C642" s="340"/>
      <c r="D642" s="340"/>
      <c r="E642" s="340"/>
      <c r="F642" s="340"/>
      <c r="G642" s="340"/>
      <c r="H642" s="340"/>
      <c r="I642" s="340"/>
      <c r="J642" s="340"/>
      <c r="K642" s="340"/>
      <c r="L642" s="340"/>
      <c r="M642" s="340"/>
    </row>
    <row r="643" spans="2:13">
      <c r="B643" s="538"/>
      <c r="C643" s="340"/>
      <c r="D643" s="340"/>
      <c r="E643" s="340"/>
      <c r="F643" s="340"/>
      <c r="G643" s="340"/>
      <c r="H643" s="340"/>
      <c r="I643" s="340"/>
      <c r="J643" s="340"/>
      <c r="K643" s="340"/>
      <c r="L643" s="340"/>
      <c r="M643" s="340"/>
    </row>
    <row r="644" spans="2:13">
      <c r="B644" s="538"/>
      <c r="C644" s="340"/>
      <c r="D644" s="340"/>
      <c r="E644" s="340"/>
      <c r="F644" s="340"/>
      <c r="G644" s="340"/>
      <c r="H644" s="340"/>
      <c r="I644" s="340"/>
      <c r="J644" s="340"/>
      <c r="K644" s="340"/>
      <c r="L644" s="340"/>
      <c r="M644" s="340"/>
    </row>
    <row r="645" spans="2:13">
      <c r="B645" s="538"/>
      <c r="C645" s="340"/>
      <c r="D645" s="340"/>
      <c r="E645" s="340"/>
      <c r="F645" s="340"/>
      <c r="G645" s="340"/>
      <c r="H645" s="340"/>
      <c r="I645" s="340"/>
      <c r="J645" s="340"/>
      <c r="K645" s="340"/>
      <c r="L645" s="340"/>
      <c r="M645" s="340"/>
    </row>
    <row r="646" spans="2:13">
      <c r="B646" s="538"/>
      <c r="C646" s="340"/>
      <c r="D646" s="340"/>
      <c r="E646" s="340"/>
      <c r="F646" s="340"/>
      <c r="G646" s="340"/>
      <c r="H646" s="340"/>
      <c r="I646" s="340"/>
      <c r="J646" s="340"/>
      <c r="K646" s="340"/>
      <c r="L646" s="340"/>
      <c r="M646" s="340"/>
    </row>
    <row r="647" spans="2:13">
      <c r="B647" s="538"/>
      <c r="C647" s="340"/>
      <c r="D647" s="340"/>
      <c r="E647" s="340"/>
      <c r="F647" s="340"/>
      <c r="G647" s="340"/>
      <c r="H647" s="340"/>
      <c r="I647" s="340"/>
      <c r="J647" s="340"/>
      <c r="K647" s="340"/>
      <c r="L647" s="340"/>
      <c r="M647" s="340"/>
    </row>
    <row r="648" spans="2:13">
      <c r="B648" s="538"/>
      <c r="C648" s="340"/>
      <c r="D648" s="340"/>
      <c r="E648" s="340"/>
      <c r="F648" s="340"/>
      <c r="G648" s="340"/>
      <c r="H648" s="340"/>
      <c r="I648" s="340"/>
      <c r="J648" s="340"/>
      <c r="K648" s="340"/>
      <c r="L648" s="340"/>
      <c r="M648" s="340"/>
    </row>
    <row r="649" spans="2:13">
      <c r="B649" s="538"/>
      <c r="C649" s="340"/>
      <c r="D649" s="340"/>
      <c r="E649" s="340"/>
      <c r="F649" s="340"/>
      <c r="G649" s="340"/>
      <c r="H649" s="340"/>
      <c r="I649" s="340"/>
      <c r="J649" s="340"/>
      <c r="K649" s="340"/>
      <c r="L649" s="340"/>
      <c r="M649" s="340"/>
    </row>
    <row r="650" spans="2:13">
      <c r="B650" s="538"/>
      <c r="C650" s="340"/>
      <c r="D650" s="340"/>
      <c r="E650" s="340"/>
      <c r="F650" s="340"/>
      <c r="G650" s="340"/>
      <c r="H650" s="340"/>
      <c r="I650" s="340"/>
      <c r="J650" s="340"/>
      <c r="K650" s="340"/>
      <c r="L650" s="340"/>
      <c r="M650" s="340"/>
    </row>
    <row r="651" spans="2:13">
      <c r="B651" s="538"/>
      <c r="C651" s="340"/>
      <c r="D651" s="340"/>
      <c r="E651" s="340"/>
      <c r="F651" s="340"/>
      <c r="G651" s="340"/>
      <c r="H651" s="340"/>
      <c r="I651" s="340"/>
      <c r="J651" s="340"/>
      <c r="K651" s="340"/>
      <c r="L651" s="340"/>
      <c r="M651" s="340"/>
    </row>
    <row r="652" spans="2:13">
      <c r="B652" s="538"/>
      <c r="C652" s="340"/>
      <c r="D652" s="340"/>
      <c r="E652" s="340"/>
      <c r="F652" s="340"/>
      <c r="G652" s="340"/>
      <c r="H652" s="340"/>
      <c r="I652" s="340"/>
      <c r="J652" s="340"/>
      <c r="K652" s="340"/>
      <c r="L652" s="340"/>
      <c r="M652" s="340"/>
    </row>
    <row r="653" spans="2:13">
      <c r="B653" s="538"/>
      <c r="C653" s="340"/>
      <c r="D653" s="340"/>
      <c r="E653" s="340"/>
      <c r="F653" s="340"/>
      <c r="G653" s="340"/>
      <c r="H653" s="340"/>
      <c r="I653" s="340"/>
      <c r="J653" s="340"/>
      <c r="K653" s="340"/>
      <c r="L653" s="340"/>
      <c r="M653" s="340"/>
    </row>
    <row r="654" spans="2:13">
      <c r="B654" s="538"/>
      <c r="C654" s="340"/>
      <c r="D654" s="340"/>
      <c r="E654" s="340"/>
      <c r="F654" s="340"/>
      <c r="G654" s="340"/>
      <c r="H654" s="340"/>
      <c r="I654" s="340"/>
      <c r="J654" s="340"/>
      <c r="K654" s="340"/>
      <c r="L654" s="340"/>
      <c r="M654" s="340"/>
    </row>
    <row r="655" spans="2:13">
      <c r="B655" s="538"/>
      <c r="C655" s="340"/>
      <c r="D655" s="340"/>
      <c r="E655" s="340"/>
      <c r="F655" s="340"/>
      <c r="G655" s="340"/>
      <c r="H655" s="340"/>
      <c r="I655" s="340"/>
      <c r="J655" s="340"/>
      <c r="K655" s="340"/>
      <c r="L655" s="340"/>
      <c r="M655" s="340"/>
    </row>
    <row r="656" spans="2:13">
      <c r="B656" s="538"/>
      <c r="C656" s="340"/>
      <c r="D656" s="340"/>
      <c r="E656" s="340"/>
      <c r="F656" s="340"/>
      <c r="G656" s="340"/>
      <c r="H656" s="340"/>
      <c r="I656" s="340"/>
      <c r="J656" s="340"/>
      <c r="K656" s="340"/>
      <c r="L656" s="340"/>
      <c r="M656" s="340"/>
    </row>
    <row r="657" spans="2:13">
      <c r="B657" s="538"/>
      <c r="C657" s="340"/>
      <c r="D657" s="340"/>
      <c r="E657" s="340"/>
      <c r="F657" s="340"/>
      <c r="G657" s="340"/>
      <c r="H657" s="340"/>
      <c r="I657" s="340"/>
      <c r="J657" s="340"/>
      <c r="K657" s="340"/>
      <c r="L657" s="340"/>
      <c r="M657" s="340"/>
    </row>
    <row r="658" spans="2:13">
      <c r="B658" s="538"/>
      <c r="C658" s="340"/>
      <c r="D658" s="340"/>
      <c r="E658" s="340"/>
      <c r="F658" s="340"/>
      <c r="G658" s="340"/>
      <c r="H658" s="340"/>
      <c r="I658" s="340"/>
      <c r="J658" s="340"/>
      <c r="K658" s="340"/>
      <c r="L658" s="340"/>
      <c r="M658" s="340"/>
    </row>
    <row r="659" spans="2:13">
      <c r="B659" s="538"/>
      <c r="C659" s="340"/>
      <c r="D659" s="340"/>
      <c r="E659" s="340"/>
      <c r="F659" s="340"/>
      <c r="G659" s="340"/>
      <c r="H659" s="340"/>
      <c r="I659" s="340"/>
      <c r="J659" s="340"/>
      <c r="K659" s="340"/>
      <c r="L659" s="340"/>
      <c r="M659" s="340"/>
    </row>
    <row r="660" spans="2:13">
      <c r="B660" s="538"/>
      <c r="C660" s="340"/>
      <c r="D660" s="340"/>
      <c r="E660" s="340"/>
      <c r="F660" s="340"/>
      <c r="G660" s="340"/>
      <c r="H660" s="340"/>
      <c r="I660" s="340"/>
      <c r="J660" s="340"/>
      <c r="K660" s="340"/>
      <c r="L660" s="340"/>
      <c r="M660" s="340"/>
    </row>
    <row r="661" spans="2:13">
      <c r="B661" s="538"/>
      <c r="C661" s="340"/>
      <c r="D661" s="340"/>
      <c r="E661" s="340"/>
      <c r="F661" s="340"/>
      <c r="G661" s="340"/>
      <c r="H661" s="340"/>
      <c r="I661" s="340"/>
      <c r="J661" s="340"/>
      <c r="K661" s="340"/>
      <c r="L661" s="340"/>
      <c r="M661" s="340"/>
    </row>
    <row r="662" spans="2:13">
      <c r="B662" s="538"/>
      <c r="C662" s="340"/>
      <c r="D662" s="340"/>
      <c r="E662" s="340"/>
      <c r="F662" s="340"/>
      <c r="G662" s="340"/>
      <c r="H662" s="340"/>
      <c r="I662" s="340"/>
      <c r="J662" s="340"/>
      <c r="K662" s="340"/>
      <c r="L662" s="340"/>
      <c r="M662" s="340"/>
    </row>
    <row r="663" spans="2:13">
      <c r="B663" s="538"/>
      <c r="C663" s="340"/>
      <c r="D663" s="340"/>
      <c r="E663" s="340"/>
      <c r="F663" s="340"/>
      <c r="G663" s="340"/>
      <c r="H663" s="340"/>
      <c r="I663" s="340"/>
      <c r="J663" s="340"/>
      <c r="K663" s="340"/>
      <c r="L663" s="340"/>
      <c r="M663" s="340"/>
    </row>
    <row r="664" spans="2:13">
      <c r="B664" s="538"/>
      <c r="C664" s="340"/>
      <c r="D664" s="340"/>
      <c r="E664" s="340"/>
      <c r="F664" s="340"/>
      <c r="G664" s="340"/>
      <c r="H664" s="340"/>
      <c r="I664" s="340"/>
      <c r="J664" s="340"/>
      <c r="K664" s="340"/>
      <c r="L664" s="340"/>
      <c r="M664" s="340"/>
    </row>
    <row r="665" spans="2:13">
      <c r="B665" s="538"/>
      <c r="C665" s="340"/>
      <c r="D665" s="340"/>
      <c r="E665" s="340"/>
      <c r="F665" s="340"/>
      <c r="G665" s="340"/>
      <c r="H665" s="340"/>
      <c r="I665" s="340"/>
      <c r="J665" s="340"/>
      <c r="K665" s="340"/>
      <c r="L665" s="340"/>
      <c r="M665" s="340"/>
    </row>
    <row r="666" spans="2:13">
      <c r="B666" s="538"/>
      <c r="C666" s="340"/>
      <c r="D666" s="340"/>
      <c r="E666" s="340"/>
      <c r="F666" s="340"/>
      <c r="G666" s="340"/>
      <c r="H666" s="340"/>
      <c r="I666" s="340"/>
      <c r="J666" s="340"/>
      <c r="K666" s="340"/>
      <c r="L666" s="340"/>
      <c r="M666" s="340"/>
    </row>
    <row r="667" spans="2:13">
      <c r="B667" s="538"/>
      <c r="C667" s="340"/>
      <c r="D667" s="340"/>
      <c r="E667" s="340"/>
      <c r="F667" s="340"/>
      <c r="G667" s="340"/>
      <c r="H667" s="340"/>
      <c r="I667" s="340"/>
      <c r="J667" s="340"/>
      <c r="K667" s="340"/>
      <c r="L667" s="340"/>
      <c r="M667" s="340"/>
    </row>
    <row r="668" spans="2:13">
      <c r="B668" s="538"/>
      <c r="C668" s="340"/>
      <c r="D668" s="340"/>
      <c r="E668" s="340"/>
      <c r="F668" s="340"/>
      <c r="G668" s="340"/>
      <c r="H668" s="340"/>
      <c r="I668" s="340"/>
      <c r="J668" s="340"/>
      <c r="K668" s="340"/>
      <c r="L668" s="340"/>
      <c r="M668" s="340"/>
    </row>
    <row r="669" spans="2:13">
      <c r="B669" s="538"/>
      <c r="C669" s="340"/>
      <c r="D669" s="340"/>
      <c r="E669" s="340"/>
      <c r="F669" s="340"/>
      <c r="G669" s="340"/>
      <c r="H669" s="340"/>
      <c r="I669" s="340"/>
      <c r="J669" s="340"/>
      <c r="K669" s="340"/>
      <c r="L669" s="340"/>
      <c r="M669" s="340"/>
    </row>
    <row r="670" spans="2:13">
      <c r="B670" s="538"/>
      <c r="C670" s="340"/>
      <c r="D670" s="340"/>
      <c r="E670" s="340"/>
      <c r="F670" s="340"/>
      <c r="G670" s="340"/>
      <c r="H670" s="340"/>
      <c r="I670" s="340"/>
      <c r="J670" s="340"/>
      <c r="K670" s="340"/>
      <c r="L670" s="340"/>
      <c r="M670" s="340"/>
    </row>
    <row r="671" spans="2:13">
      <c r="B671" s="538"/>
      <c r="C671" s="340"/>
      <c r="D671" s="340"/>
      <c r="E671" s="340"/>
      <c r="F671" s="340"/>
      <c r="G671" s="340"/>
      <c r="H671" s="340"/>
      <c r="I671" s="340"/>
      <c r="J671" s="340"/>
      <c r="K671" s="340"/>
      <c r="L671" s="340"/>
      <c r="M671" s="340"/>
    </row>
    <row r="672" spans="2:13">
      <c r="B672" s="538"/>
      <c r="C672" s="340"/>
      <c r="D672" s="340"/>
      <c r="E672" s="340"/>
      <c r="F672" s="340"/>
      <c r="G672" s="340"/>
      <c r="H672" s="340"/>
      <c r="I672" s="340"/>
      <c r="J672" s="340"/>
      <c r="K672" s="340"/>
      <c r="L672" s="340"/>
      <c r="M672" s="340"/>
    </row>
    <row r="673" spans="2:13">
      <c r="B673" s="538"/>
      <c r="C673" s="340"/>
      <c r="D673" s="340"/>
      <c r="E673" s="340"/>
      <c r="F673" s="340"/>
      <c r="G673" s="340"/>
      <c r="H673" s="340"/>
      <c r="I673" s="340"/>
      <c r="J673" s="340"/>
      <c r="K673" s="340"/>
      <c r="L673" s="340"/>
      <c r="M673" s="340"/>
    </row>
    <row r="674" spans="2:13">
      <c r="B674" s="538"/>
      <c r="C674" s="340"/>
      <c r="D674" s="340"/>
      <c r="E674" s="340"/>
      <c r="F674" s="340"/>
      <c r="G674" s="340"/>
      <c r="H674" s="340"/>
      <c r="I674" s="340"/>
      <c r="J674" s="340"/>
      <c r="K674" s="340"/>
      <c r="L674" s="340"/>
      <c r="M674" s="340"/>
    </row>
    <row r="675" spans="2:13">
      <c r="B675" s="538"/>
      <c r="C675" s="340"/>
      <c r="D675" s="340"/>
      <c r="E675" s="340"/>
      <c r="F675" s="340"/>
      <c r="G675" s="340"/>
      <c r="H675" s="340"/>
      <c r="I675" s="340"/>
      <c r="J675" s="340"/>
      <c r="K675" s="340"/>
      <c r="L675" s="340"/>
      <c r="M675" s="340"/>
    </row>
    <row r="676" spans="2:13">
      <c r="B676" s="538"/>
      <c r="C676" s="340"/>
      <c r="D676" s="340"/>
      <c r="E676" s="340"/>
      <c r="F676" s="340"/>
      <c r="G676" s="340"/>
      <c r="H676" s="340"/>
      <c r="I676" s="340"/>
      <c r="J676" s="340"/>
      <c r="K676" s="340"/>
      <c r="L676" s="340"/>
      <c r="M676" s="340"/>
    </row>
    <row r="677" spans="2:13">
      <c r="B677" s="538"/>
      <c r="C677" s="340"/>
      <c r="D677" s="340"/>
      <c r="E677" s="340"/>
      <c r="F677" s="340"/>
      <c r="G677" s="340"/>
      <c r="H677" s="340"/>
      <c r="I677" s="340"/>
      <c r="J677" s="340"/>
      <c r="K677" s="340"/>
      <c r="L677" s="340"/>
      <c r="M677" s="340"/>
    </row>
    <row r="678" spans="2:13">
      <c r="B678" s="538"/>
      <c r="C678" s="340"/>
      <c r="D678" s="340"/>
      <c r="E678" s="340"/>
      <c r="F678" s="340"/>
      <c r="G678" s="340"/>
      <c r="H678" s="340"/>
      <c r="I678" s="340"/>
      <c r="J678" s="340"/>
      <c r="K678" s="340"/>
      <c r="L678" s="340"/>
      <c r="M678" s="340"/>
    </row>
    <row r="679" spans="2:13">
      <c r="B679" s="538"/>
      <c r="C679" s="340"/>
      <c r="D679" s="340"/>
      <c r="E679" s="340"/>
      <c r="F679" s="340"/>
      <c r="G679" s="340"/>
      <c r="H679" s="340"/>
      <c r="I679" s="340"/>
      <c r="J679" s="340"/>
      <c r="K679" s="340"/>
      <c r="L679" s="340"/>
      <c r="M679" s="340"/>
    </row>
    <row r="680" spans="2:13">
      <c r="B680" s="538"/>
      <c r="C680" s="340"/>
      <c r="D680" s="340"/>
      <c r="E680" s="340"/>
      <c r="F680" s="340"/>
      <c r="G680" s="340"/>
      <c r="H680" s="340"/>
      <c r="I680" s="340"/>
      <c r="J680" s="340"/>
      <c r="K680" s="340"/>
      <c r="L680" s="340"/>
      <c r="M680" s="340"/>
    </row>
    <row r="681" spans="2:13">
      <c r="B681" s="538"/>
      <c r="C681" s="340"/>
      <c r="D681" s="340"/>
      <c r="E681" s="340"/>
      <c r="F681" s="340"/>
      <c r="G681" s="340"/>
      <c r="H681" s="340"/>
      <c r="I681" s="340"/>
      <c r="J681" s="340"/>
      <c r="K681" s="340"/>
      <c r="L681" s="340"/>
      <c r="M681" s="340"/>
    </row>
    <row r="682" spans="2:13">
      <c r="B682" s="538"/>
      <c r="C682" s="340"/>
      <c r="D682" s="340"/>
      <c r="E682" s="340"/>
      <c r="F682" s="340"/>
      <c r="G682" s="340"/>
      <c r="H682" s="340"/>
      <c r="I682" s="340"/>
      <c r="J682" s="340"/>
      <c r="K682" s="340"/>
      <c r="L682" s="340"/>
      <c r="M682" s="340"/>
    </row>
    <row r="683" spans="2:13">
      <c r="B683" s="538"/>
      <c r="C683" s="340"/>
      <c r="D683" s="340"/>
      <c r="E683" s="340"/>
      <c r="F683" s="340"/>
      <c r="G683" s="340"/>
      <c r="H683" s="340"/>
      <c r="I683" s="340"/>
      <c r="J683" s="340"/>
      <c r="K683" s="340"/>
      <c r="L683" s="340"/>
      <c r="M683" s="340"/>
    </row>
    <row r="684" spans="2:13">
      <c r="B684" s="538"/>
      <c r="C684" s="340"/>
      <c r="D684" s="340"/>
      <c r="E684" s="340"/>
      <c r="F684" s="340"/>
      <c r="G684" s="340"/>
      <c r="H684" s="340"/>
      <c r="I684" s="340"/>
      <c r="J684" s="340"/>
      <c r="K684" s="340"/>
      <c r="L684" s="340"/>
      <c r="M684" s="340"/>
    </row>
    <row r="685" spans="2:13">
      <c r="B685" s="538"/>
      <c r="C685" s="340"/>
      <c r="D685" s="340"/>
      <c r="E685" s="340"/>
      <c r="F685" s="340"/>
      <c r="G685" s="340"/>
      <c r="H685" s="340"/>
      <c r="I685" s="340"/>
      <c r="J685" s="340"/>
      <c r="K685" s="340"/>
      <c r="L685" s="340"/>
      <c r="M685" s="340"/>
    </row>
    <row r="686" spans="2:13">
      <c r="B686" s="538"/>
      <c r="C686" s="340"/>
      <c r="D686" s="340"/>
      <c r="E686" s="340"/>
      <c r="F686" s="340"/>
      <c r="G686" s="340"/>
      <c r="H686" s="340"/>
      <c r="I686" s="340"/>
      <c r="J686" s="340"/>
      <c r="K686" s="340"/>
      <c r="L686" s="340"/>
      <c r="M686" s="340"/>
    </row>
    <row r="687" spans="2:13">
      <c r="B687" s="538"/>
      <c r="C687" s="340"/>
      <c r="D687" s="340"/>
      <c r="E687" s="340"/>
      <c r="F687" s="340"/>
      <c r="G687" s="340"/>
      <c r="H687" s="340"/>
      <c r="I687" s="340"/>
      <c r="J687" s="340"/>
      <c r="K687" s="340"/>
      <c r="L687" s="340"/>
      <c r="M687" s="340"/>
    </row>
    <row r="688" spans="2:13">
      <c r="B688" s="538"/>
      <c r="C688" s="340"/>
      <c r="D688" s="340"/>
      <c r="E688" s="340"/>
      <c r="F688" s="340"/>
      <c r="G688" s="340"/>
      <c r="H688" s="340"/>
      <c r="I688" s="340"/>
      <c r="J688" s="340"/>
      <c r="K688" s="340"/>
      <c r="L688" s="340"/>
      <c r="M688" s="340"/>
    </row>
    <row r="689" spans="2:13">
      <c r="B689" s="538"/>
      <c r="C689" s="340"/>
      <c r="D689" s="340"/>
      <c r="E689" s="340"/>
      <c r="F689" s="340"/>
      <c r="G689" s="340"/>
      <c r="H689" s="340"/>
      <c r="I689" s="340"/>
      <c r="J689" s="340"/>
      <c r="K689" s="340"/>
      <c r="L689" s="340"/>
      <c r="M689" s="340"/>
    </row>
    <row r="690" spans="2:13">
      <c r="B690" s="538"/>
      <c r="C690" s="340"/>
      <c r="D690" s="340"/>
      <c r="E690" s="340"/>
      <c r="F690" s="340"/>
      <c r="G690" s="340"/>
      <c r="H690" s="340"/>
      <c r="I690" s="340"/>
      <c r="J690" s="340"/>
      <c r="K690" s="340"/>
      <c r="L690" s="340"/>
      <c r="M690" s="340"/>
    </row>
    <row r="691" spans="2:13">
      <c r="B691" s="538"/>
      <c r="C691" s="340"/>
      <c r="D691" s="340"/>
      <c r="E691" s="340"/>
      <c r="F691" s="340"/>
      <c r="G691" s="340"/>
      <c r="H691" s="340"/>
      <c r="I691" s="340"/>
      <c r="J691" s="340"/>
      <c r="K691" s="340"/>
      <c r="L691" s="340"/>
      <c r="M691" s="340"/>
    </row>
    <row r="692" spans="2:13">
      <c r="B692" s="538"/>
      <c r="C692" s="340"/>
      <c r="D692" s="340"/>
      <c r="E692" s="340"/>
      <c r="F692" s="340"/>
      <c r="G692" s="340"/>
      <c r="H692" s="340"/>
      <c r="I692" s="340"/>
      <c r="J692" s="340"/>
      <c r="K692" s="340"/>
      <c r="L692" s="340"/>
      <c r="M692" s="340"/>
    </row>
    <row r="693" spans="2:13">
      <c r="B693" s="538"/>
      <c r="C693" s="340"/>
      <c r="D693" s="340"/>
      <c r="E693" s="340"/>
      <c r="F693" s="340"/>
      <c r="G693" s="340"/>
      <c r="H693" s="340"/>
      <c r="I693" s="340"/>
      <c r="J693" s="340"/>
      <c r="K693" s="340"/>
      <c r="L693" s="340"/>
      <c r="M693" s="340"/>
    </row>
    <row r="694" spans="2:13">
      <c r="B694" s="538"/>
      <c r="C694" s="340"/>
      <c r="D694" s="340"/>
      <c r="E694" s="340"/>
      <c r="F694" s="340"/>
      <c r="G694" s="340"/>
      <c r="H694" s="340"/>
      <c r="I694" s="340"/>
      <c r="J694" s="340"/>
      <c r="K694" s="340"/>
      <c r="L694" s="340"/>
      <c r="M694" s="340"/>
    </row>
    <row r="695" spans="2:13">
      <c r="B695" s="538"/>
      <c r="C695" s="340"/>
      <c r="D695" s="340"/>
      <c r="E695" s="340"/>
      <c r="F695" s="340"/>
      <c r="G695" s="340"/>
      <c r="H695" s="340"/>
      <c r="I695" s="340"/>
      <c r="J695" s="340"/>
      <c r="K695" s="340"/>
      <c r="L695" s="340"/>
      <c r="M695" s="340"/>
    </row>
    <row r="696" spans="2:13">
      <c r="B696" s="538"/>
      <c r="C696" s="340"/>
      <c r="D696" s="340"/>
      <c r="E696" s="340"/>
      <c r="F696" s="340"/>
      <c r="G696" s="340"/>
      <c r="H696" s="340"/>
      <c r="I696" s="340"/>
      <c r="J696" s="340"/>
      <c r="K696" s="340"/>
      <c r="L696" s="340"/>
      <c r="M696" s="340"/>
    </row>
    <row r="697" spans="2:13">
      <c r="B697" s="538"/>
      <c r="C697" s="340"/>
      <c r="D697" s="340"/>
      <c r="E697" s="340"/>
      <c r="F697" s="340"/>
      <c r="G697" s="340"/>
      <c r="H697" s="340"/>
      <c r="I697" s="340"/>
      <c r="J697" s="340"/>
      <c r="K697" s="340"/>
      <c r="L697" s="340"/>
      <c r="M697" s="340"/>
    </row>
    <row r="698" spans="2:13">
      <c r="B698" s="538"/>
      <c r="C698" s="340"/>
      <c r="D698" s="340"/>
      <c r="E698" s="340"/>
      <c r="F698" s="340"/>
      <c r="G698" s="340"/>
      <c r="H698" s="340"/>
      <c r="I698" s="340"/>
      <c r="J698" s="340"/>
      <c r="K698" s="340"/>
      <c r="L698" s="340"/>
      <c r="M698" s="340"/>
    </row>
    <row r="699" spans="2:13">
      <c r="B699" s="538"/>
      <c r="C699" s="340"/>
      <c r="D699" s="340"/>
      <c r="E699" s="340"/>
      <c r="F699" s="340"/>
      <c r="G699" s="340"/>
      <c r="H699" s="340"/>
      <c r="I699" s="340"/>
      <c r="J699" s="340"/>
      <c r="K699" s="340"/>
      <c r="L699" s="340"/>
      <c r="M699" s="340"/>
    </row>
    <row r="700" spans="2:13">
      <c r="B700" s="538"/>
      <c r="C700" s="340"/>
      <c r="D700" s="340"/>
      <c r="E700" s="340"/>
      <c r="F700" s="340"/>
      <c r="G700" s="340"/>
      <c r="H700" s="340"/>
      <c r="I700" s="340"/>
      <c r="J700" s="340"/>
      <c r="K700" s="340"/>
      <c r="L700" s="340"/>
      <c r="M700" s="340"/>
    </row>
    <row r="701" spans="2:13">
      <c r="B701" s="538"/>
      <c r="C701" s="340"/>
      <c r="D701" s="340"/>
      <c r="E701" s="340"/>
      <c r="F701" s="340"/>
      <c r="G701" s="340"/>
      <c r="H701" s="340"/>
      <c r="I701" s="340"/>
      <c r="J701" s="340"/>
      <c r="K701" s="340"/>
      <c r="L701" s="340"/>
      <c r="M701" s="340"/>
    </row>
    <row r="702" spans="2:13">
      <c r="B702" s="538"/>
      <c r="C702" s="340"/>
      <c r="D702" s="340"/>
      <c r="E702" s="340"/>
      <c r="F702" s="340"/>
      <c r="G702" s="340"/>
      <c r="H702" s="340"/>
      <c r="I702" s="340"/>
      <c r="J702" s="340"/>
      <c r="K702" s="340"/>
      <c r="L702" s="340"/>
      <c r="M702" s="340"/>
    </row>
    <row r="703" spans="2:13">
      <c r="B703" s="538"/>
      <c r="C703" s="340"/>
      <c r="D703" s="340"/>
      <c r="E703" s="340"/>
      <c r="F703" s="340"/>
      <c r="G703" s="340"/>
      <c r="H703" s="340"/>
      <c r="I703" s="340"/>
      <c r="J703" s="340"/>
      <c r="K703" s="340"/>
      <c r="L703" s="340"/>
      <c r="M703" s="340"/>
    </row>
    <row r="704" spans="2:13">
      <c r="B704" s="538"/>
      <c r="C704" s="340"/>
      <c r="D704" s="340"/>
      <c r="E704" s="340"/>
      <c r="F704" s="340"/>
      <c r="G704" s="340"/>
      <c r="H704" s="340"/>
      <c r="I704" s="340"/>
      <c r="J704" s="340"/>
      <c r="K704" s="340"/>
      <c r="L704" s="340"/>
      <c r="M704" s="340"/>
    </row>
    <row r="705" spans="2:13">
      <c r="B705" s="538"/>
      <c r="C705" s="340"/>
      <c r="D705" s="340"/>
      <c r="E705" s="340"/>
      <c r="F705" s="340"/>
      <c r="G705" s="340"/>
      <c r="H705" s="340"/>
      <c r="I705" s="340"/>
      <c r="J705" s="340"/>
      <c r="K705" s="340"/>
      <c r="L705" s="340"/>
      <c r="M705" s="340"/>
    </row>
    <row r="706" spans="2:13">
      <c r="B706" s="538"/>
      <c r="C706" s="340"/>
      <c r="D706" s="340"/>
      <c r="E706" s="340"/>
      <c r="F706" s="340"/>
      <c r="G706" s="340"/>
      <c r="H706" s="340"/>
      <c r="I706" s="340"/>
      <c r="J706" s="340"/>
      <c r="K706" s="340"/>
      <c r="L706" s="340"/>
      <c r="M706" s="340"/>
    </row>
    <row r="707" spans="2:13">
      <c r="B707" s="538"/>
      <c r="C707" s="340"/>
      <c r="D707" s="340"/>
      <c r="E707" s="340"/>
      <c r="F707" s="340"/>
      <c r="G707" s="340"/>
      <c r="H707" s="340"/>
      <c r="I707" s="340"/>
      <c r="J707" s="340"/>
      <c r="K707" s="340"/>
      <c r="L707" s="340"/>
      <c r="M707" s="340"/>
    </row>
    <row r="708" spans="2:13">
      <c r="B708" s="538"/>
      <c r="C708" s="340"/>
      <c r="D708" s="340"/>
      <c r="E708" s="340"/>
      <c r="F708" s="340"/>
      <c r="G708" s="340"/>
      <c r="H708" s="340"/>
      <c r="I708" s="340"/>
      <c r="J708" s="340"/>
      <c r="K708" s="340"/>
      <c r="L708" s="340"/>
      <c r="M708" s="340"/>
    </row>
    <row r="709" spans="2:13">
      <c r="B709" s="538"/>
      <c r="C709" s="340"/>
      <c r="D709" s="340"/>
      <c r="E709" s="340"/>
      <c r="F709" s="340"/>
      <c r="G709" s="340"/>
      <c r="H709" s="340"/>
      <c r="I709" s="340"/>
      <c r="J709" s="340"/>
      <c r="K709" s="340"/>
      <c r="L709" s="340"/>
      <c r="M709" s="340"/>
    </row>
    <row r="710" spans="2:13">
      <c r="B710" s="538"/>
      <c r="C710" s="340"/>
      <c r="D710" s="340"/>
      <c r="E710" s="340"/>
      <c r="F710" s="340"/>
      <c r="G710" s="340"/>
      <c r="H710" s="340"/>
      <c r="I710" s="340"/>
      <c r="J710" s="340"/>
      <c r="K710" s="340"/>
      <c r="L710" s="340"/>
      <c r="M710" s="340"/>
    </row>
    <row r="711" spans="2:13">
      <c r="B711" s="538"/>
      <c r="C711" s="340"/>
      <c r="D711" s="340"/>
      <c r="E711" s="340"/>
      <c r="F711" s="340"/>
      <c r="G711" s="340"/>
      <c r="H711" s="340"/>
      <c r="I711" s="340"/>
      <c r="J711" s="340"/>
      <c r="K711" s="340"/>
      <c r="L711" s="340"/>
      <c r="M711" s="340"/>
    </row>
    <row r="712" spans="2:13">
      <c r="B712" s="538"/>
      <c r="C712" s="340"/>
      <c r="D712" s="340"/>
      <c r="E712" s="340"/>
      <c r="F712" s="340"/>
      <c r="G712" s="340"/>
      <c r="H712" s="340"/>
      <c r="I712" s="340"/>
      <c r="J712" s="340"/>
      <c r="K712" s="340"/>
      <c r="L712" s="340"/>
      <c r="M712" s="340"/>
    </row>
    <row r="713" spans="2:13">
      <c r="B713" s="538"/>
      <c r="C713" s="340"/>
      <c r="D713" s="340"/>
      <c r="E713" s="340"/>
      <c r="F713" s="340"/>
      <c r="G713" s="340"/>
      <c r="H713" s="340"/>
      <c r="I713" s="340"/>
      <c r="J713" s="340"/>
      <c r="K713" s="340"/>
      <c r="L713" s="340"/>
      <c r="M713" s="340"/>
    </row>
    <row r="714" spans="2:13">
      <c r="B714" s="538"/>
      <c r="C714" s="340"/>
      <c r="D714" s="340"/>
      <c r="E714" s="340"/>
      <c r="F714" s="340"/>
      <c r="G714" s="340"/>
      <c r="H714" s="340"/>
      <c r="I714" s="340"/>
      <c r="J714" s="340"/>
      <c r="K714" s="340"/>
      <c r="L714" s="340"/>
      <c r="M714" s="340"/>
    </row>
    <row r="715" spans="2:13">
      <c r="B715" s="538"/>
      <c r="C715" s="340"/>
      <c r="D715" s="340"/>
      <c r="E715" s="340"/>
      <c r="F715" s="340"/>
      <c r="G715" s="340"/>
      <c r="H715" s="340"/>
      <c r="I715" s="340"/>
      <c r="J715" s="340"/>
      <c r="K715" s="340"/>
      <c r="L715" s="340"/>
      <c r="M715" s="340"/>
    </row>
    <row r="716" spans="2:13">
      <c r="B716" s="538"/>
      <c r="C716" s="340"/>
      <c r="D716" s="340"/>
      <c r="E716" s="340"/>
      <c r="F716" s="340"/>
      <c r="G716" s="340"/>
      <c r="H716" s="340"/>
      <c r="I716" s="340"/>
      <c r="J716" s="340"/>
      <c r="K716" s="340"/>
      <c r="L716" s="340"/>
      <c r="M716" s="340"/>
    </row>
    <row r="717" spans="2:13">
      <c r="B717" s="538"/>
      <c r="C717" s="340"/>
      <c r="D717" s="340"/>
      <c r="E717" s="340"/>
      <c r="F717" s="340"/>
      <c r="G717" s="340"/>
      <c r="H717" s="340"/>
      <c r="I717" s="340"/>
      <c r="J717" s="340"/>
      <c r="K717" s="340"/>
      <c r="L717" s="340"/>
      <c r="M717" s="340"/>
    </row>
    <row r="718" spans="2:13">
      <c r="B718" s="538"/>
      <c r="C718" s="340"/>
      <c r="D718" s="340"/>
      <c r="E718" s="340"/>
      <c r="F718" s="340"/>
      <c r="G718" s="340"/>
      <c r="H718" s="340"/>
      <c r="I718" s="340"/>
      <c r="J718" s="340"/>
      <c r="K718" s="340"/>
      <c r="L718" s="340"/>
      <c r="M718" s="340"/>
    </row>
    <row r="719" spans="2:13">
      <c r="B719" s="538"/>
      <c r="C719" s="340"/>
      <c r="D719" s="340"/>
      <c r="E719" s="340"/>
      <c r="F719" s="340"/>
      <c r="G719" s="340"/>
      <c r="H719" s="340"/>
      <c r="I719" s="340"/>
      <c r="J719" s="340"/>
      <c r="K719" s="340"/>
      <c r="L719" s="340"/>
      <c r="M719" s="340"/>
    </row>
    <row r="720" spans="2:13">
      <c r="B720" s="538"/>
      <c r="C720" s="340"/>
      <c r="D720" s="340"/>
      <c r="E720" s="340"/>
      <c r="F720" s="340"/>
      <c r="G720" s="340"/>
      <c r="H720" s="340"/>
      <c r="I720" s="340"/>
      <c r="J720" s="340"/>
      <c r="K720" s="340"/>
      <c r="L720" s="340"/>
      <c r="M720" s="340"/>
    </row>
    <row r="721" spans="2:13">
      <c r="B721" s="538"/>
      <c r="C721" s="340"/>
      <c r="D721" s="340"/>
      <c r="E721" s="340"/>
      <c r="F721" s="340"/>
      <c r="G721" s="340"/>
      <c r="H721" s="340"/>
      <c r="I721" s="340"/>
      <c r="J721" s="340"/>
      <c r="K721" s="340"/>
      <c r="L721" s="340"/>
      <c r="M721" s="340"/>
    </row>
    <row r="722" spans="2:13">
      <c r="B722" s="538"/>
      <c r="C722" s="340"/>
      <c r="D722" s="340"/>
      <c r="E722" s="340"/>
      <c r="F722" s="340"/>
      <c r="G722" s="340"/>
      <c r="H722" s="340"/>
      <c r="I722" s="340"/>
      <c r="J722" s="340"/>
      <c r="K722" s="340"/>
      <c r="L722" s="340"/>
      <c r="M722" s="340"/>
    </row>
    <row r="723" spans="2:13">
      <c r="B723" s="538"/>
      <c r="C723" s="340"/>
      <c r="D723" s="340"/>
      <c r="E723" s="340"/>
      <c r="F723" s="340"/>
      <c r="G723" s="340"/>
      <c r="H723" s="340"/>
      <c r="I723" s="340"/>
      <c r="J723" s="340"/>
      <c r="K723" s="340"/>
      <c r="L723" s="340"/>
      <c r="M723" s="340"/>
    </row>
    <row r="724" spans="2:13">
      <c r="B724" s="538"/>
      <c r="C724" s="340"/>
      <c r="D724" s="340"/>
      <c r="E724" s="340"/>
      <c r="F724" s="340"/>
      <c r="G724" s="340"/>
      <c r="H724" s="340"/>
      <c r="I724" s="340"/>
      <c r="J724" s="340"/>
      <c r="K724" s="340"/>
      <c r="L724" s="340"/>
      <c r="M724" s="340"/>
    </row>
    <row r="725" spans="2:13">
      <c r="B725" s="538"/>
      <c r="C725" s="340"/>
      <c r="D725" s="340"/>
      <c r="E725" s="340"/>
      <c r="F725" s="340"/>
      <c r="G725" s="340"/>
      <c r="H725" s="340"/>
      <c r="I725" s="340"/>
      <c r="J725" s="340"/>
      <c r="K725" s="340"/>
      <c r="L725" s="340"/>
      <c r="M725" s="340"/>
    </row>
    <row r="726" spans="2:13">
      <c r="B726" s="538"/>
      <c r="C726" s="340"/>
      <c r="D726" s="340"/>
      <c r="E726" s="340"/>
      <c r="F726" s="340"/>
      <c r="G726" s="340"/>
      <c r="H726" s="340"/>
      <c r="I726" s="340"/>
      <c r="J726" s="340"/>
      <c r="K726" s="340"/>
      <c r="L726" s="340"/>
      <c r="M726" s="340"/>
    </row>
    <row r="727" spans="2:13">
      <c r="B727" s="538"/>
      <c r="C727" s="340"/>
      <c r="D727" s="340"/>
      <c r="E727" s="340"/>
      <c r="F727" s="340"/>
      <c r="G727" s="340"/>
      <c r="H727" s="340"/>
      <c r="I727" s="340"/>
      <c r="J727" s="340"/>
      <c r="K727" s="340"/>
      <c r="L727" s="340"/>
      <c r="M727" s="340"/>
    </row>
    <row r="728" spans="2:13">
      <c r="B728" s="538"/>
      <c r="C728" s="340"/>
      <c r="D728" s="340"/>
      <c r="E728" s="340"/>
      <c r="F728" s="340"/>
      <c r="G728" s="340"/>
      <c r="H728" s="340"/>
      <c r="I728" s="340"/>
      <c r="J728" s="340"/>
      <c r="K728" s="340"/>
      <c r="L728" s="340"/>
      <c r="M728" s="340"/>
    </row>
    <row r="729" spans="2:13">
      <c r="B729" s="538"/>
      <c r="C729" s="340"/>
      <c r="D729" s="340"/>
      <c r="E729" s="340"/>
      <c r="F729" s="340"/>
      <c r="G729" s="340"/>
      <c r="H729" s="340"/>
      <c r="I729" s="340"/>
      <c r="J729" s="340"/>
      <c r="K729" s="340"/>
      <c r="L729" s="340"/>
      <c r="M729" s="340"/>
    </row>
    <row r="730" spans="2:13">
      <c r="B730" s="538"/>
      <c r="C730" s="340"/>
      <c r="D730" s="340"/>
      <c r="E730" s="340"/>
      <c r="F730" s="340"/>
      <c r="G730" s="340"/>
      <c r="H730" s="340"/>
      <c r="I730" s="340"/>
      <c r="J730" s="340"/>
      <c r="K730" s="340"/>
      <c r="L730" s="340"/>
      <c r="M730" s="340"/>
    </row>
    <row r="731" spans="2:13">
      <c r="B731" s="538"/>
      <c r="C731" s="340"/>
      <c r="D731" s="340"/>
      <c r="E731" s="340"/>
      <c r="F731" s="340"/>
      <c r="G731" s="340"/>
      <c r="H731" s="340"/>
      <c r="I731" s="340"/>
      <c r="J731" s="340"/>
      <c r="K731" s="340"/>
      <c r="L731" s="340"/>
      <c r="M731" s="340"/>
    </row>
    <row r="732" spans="2:13">
      <c r="B732" s="538"/>
      <c r="C732" s="340"/>
      <c r="D732" s="340"/>
      <c r="E732" s="340"/>
      <c r="F732" s="340"/>
      <c r="G732" s="340"/>
      <c r="H732" s="340"/>
      <c r="I732" s="340"/>
      <c r="J732" s="340"/>
      <c r="K732" s="340"/>
      <c r="L732" s="340"/>
      <c r="M732" s="340"/>
    </row>
    <row r="733" spans="2:13">
      <c r="B733" s="538"/>
      <c r="C733" s="340"/>
      <c r="D733" s="340"/>
      <c r="E733" s="340"/>
      <c r="F733" s="340"/>
      <c r="G733" s="340"/>
      <c r="H733" s="340"/>
      <c r="I733" s="340"/>
      <c r="J733" s="340"/>
      <c r="K733" s="340"/>
      <c r="L733" s="340"/>
      <c r="M733" s="340"/>
    </row>
    <row r="734" spans="2:13">
      <c r="B734" s="538"/>
      <c r="C734" s="340"/>
      <c r="D734" s="340"/>
      <c r="E734" s="340"/>
      <c r="F734" s="340"/>
      <c r="G734" s="340"/>
      <c r="H734" s="340"/>
      <c r="I734" s="340"/>
      <c r="J734" s="340"/>
      <c r="K734" s="340"/>
      <c r="L734" s="340"/>
      <c r="M734" s="340"/>
    </row>
    <row r="735" spans="2:13">
      <c r="B735" s="538"/>
      <c r="C735" s="340"/>
      <c r="D735" s="340"/>
      <c r="E735" s="340"/>
      <c r="F735" s="340"/>
      <c r="G735" s="340"/>
      <c r="H735" s="340"/>
      <c r="I735" s="340"/>
      <c r="J735" s="340"/>
      <c r="K735" s="340"/>
      <c r="L735" s="340"/>
      <c r="M735" s="340"/>
    </row>
    <row r="736" spans="2:13">
      <c r="B736" s="538"/>
      <c r="C736" s="340"/>
      <c r="D736" s="340"/>
      <c r="E736" s="340"/>
      <c r="F736" s="340"/>
      <c r="G736" s="340"/>
      <c r="H736" s="340"/>
      <c r="I736" s="340"/>
      <c r="J736" s="340"/>
      <c r="K736" s="340"/>
      <c r="L736" s="340"/>
      <c r="M736" s="340"/>
    </row>
    <row r="737" spans="2:13">
      <c r="B737" s="538"/>
      <c r="C737" s="340"/>
      <c r="D737" s="340"/>
      <c r="E737" s="340"/>
      <c r="F737" s="340"/>
      <c r="G737" s="340"/>
      <c r="H737" s="340"/>
      <c r="I737" s="340"/>
      <c r="J737" s="340"/>
      <c r="K737" s="340"/>
      <c r="L737" s="340"/>
      <c r="M737" s="340"/>
    </row>
    <row r="738" spans="2:13">
      <c r="B738" s="538"/>
      <c r="C738" s="340"/>
      <c r="D738" s="340"/>
      <c r="E738" s="340"/>
      <c r="F738" s="340"/>
      <c r="G738" s="340"/>
      <c r="H738" s="340"/>
      <c r="I738" s="340"/>
      <c r="J738" s="340"/>
      <c r="K738" s="340"/>
      <c r="L738" s="340"/>
      <c r="M738" s="340"/>
    </row>
    <row r="739" spans="2:13">
      <c r="B739" s="538"/>
      <c r="C739" s="340"/>
      <c r="D739" s="340"/>
      <c r="E739" s="340"/>
      <c r="F739" s="340"/>
      <c r="G739" s="340"/>
      <c r="H739" s="340"/>
      <c r="I739" s="340"/>
      <c r="J739" s="340"/>
      <c r="K739" s="340"/>
      <c r="L739" s="340"/>
      <c r="M739" s="340"/>
    </row>
    <row r="740" spans="2:13">
      <c r="B740" s="538"/>
      <c r="C740" s="340"/>
      <c r="D740" s="340"/>
      <c r="E740" s="340"/>
      <c r="F740" s="340"/>
      <c r="G740" s="340"/>
      <c r="H740" s="340"/>
      <c r="I740" s="340"/>
      <c r="J740" s="340"/>
      <c r="K740" s="340"/>
      <c r="L740" s="340"/>
      <c r="M740" s="340"/>
    </row>
    <row r="741" spans="2:13">
      <c r="B741" s="538"/>
      <c r="C741" s="340"/>
      <c r="D741" s="340"/>
      <c r="E741" s="340"/>
      <c r="F741" s="340"/>
      <c r="G741" s="340"/>
      <c r="H741" s="340"/>
      <c r="I741" s="340"/>
      <c r="J741" s="340"/>
      <c r="K741" s="340"/>
      <c r="L741" s="340"/>
      <c r="M741" s="340"/>
    </row>
    <row r="742" spans="2:13">
      <c r="B742" s="538"/>
      <c r="C742" s="340"/>
      <c r="D742" s="340"/>
      <c r="E742" s="340"/>
      <c r="F742" s="340"/>
      <c r="G742" s="340"/>
      <c r="H742" s="340"/>
      <c r="I742" s="340"/>
      <c r="J742" s="340"/>
      <c r="K742" s="340"/>
      <c r="L742" s="340"/>
      <c r="M742" s="340"/>
    </row>
    <row r="743" spans="2:13">
      <c r="B743" s="538"/>
      <c r="C743" s="340"/>
      <c r="D743" s="340"/>
      <c r="E743" s="340"/>
      <c r="F743" s="340"/>
      <c r="G743" s="340"/>
      <c r="H743" s="340"/>
      <c r="I743" s="340"/>
      <c r="J743" s="340"/>
      <c r="K743" s="340"/>
      <c r="L743" s="340"/>
      <c r="M743" s="340"/>
    </row>
    <row r="744" spans="2:13">
      <c r="B744" s="538"/>
      <c r="C744" s="340"/>
      <c r="D744" s="340"/>
      <c r="E744" s="340"/>
      <c r="F744" s="340"/>
      <c r="G744" s="340"/>
      <c r="H744" s="340"/>
      <c r="I744" s="340"/>
      <c r="J744" s="340"/>
      <c r="K744" s="340"/>
      <c r="L744" s="340"/>
      <c r="M744" s="340"/>
    </row>
    <row r="745" spans="2:13">
      <c r="B745" s="538"/>
      <c r="C745" s="340"/>
      <c r="D745" s="340"/>
      <c r="E745" s="340"/>
      <c r="F745" s="340"/>
      <c r="G745" s="340"/>
      <c r="H745" s="340"/>
      <c r="I745" s="340"/>
      <c r="J745" s="340"/>
      <c r="K745" s="340"/>
      <c r="L745" s="340"/>
      <c r="M745" s="340"/>
    </row>
    <row r="746" spans="2:13">
      <c r="B746" s="538"/>
      <c r="C746" s="340"/>
      <c r="D746" s="340"/>
      <c r="E746" s="340"/>
      <c r="F746" s="340"/>
      <c r="G746" s="340"/>
      <c r="H746" s="340"/>
      <c r="I746" s="340"/>
      <c r="J746" s="340"/>
      <c r="K746" s="340"/>
      <c r="L746" s="340"/>
      <c r="M746" s="340"/>
    </row>
    <row r="747" spans="2:13">
      <c r="B747" s="538"/>
      <c r="C747" s="340"/>
      <c r="D747" s="340"/>
      <c r="E747" s="340"/>
      <c r="F747" s="340"/>
      <c r="G747" s="340"/>
      <c r="H747" s="340"/>
      <c r="I747" s="340"/>
      <c r="J747" s="340"/>
      <c r="K747" s="340"/>
      <c r="L747" s="340"/>
      <c r="M747" s="340"/>
    </row>
    <row r="748" spans="2:13">
      <c r="B748" s="538"/>
      <c r="C748" s="340"/>
      <c r="D748" s="340"/>
      <c r="E748" s="340"/>
      <c r="F748" s="340"/>
      <c r="G748" s="340"/>
      <c r="H748" s="340"/>
      <c r="I748" s="340"/>
      <c r="J748" s="340"/>
      <c r="K748" s="340"/>
      <c r="L748" s="340"/>
      <c r="M748" s="340"/>
    </row>
    <row r="749" spans="2:13">
      <c r="B749" s="538"/>
      <c r="C749" s="340"/>
      <c r="D749" s="340"/>
      <c r="E749" s="340"/>
      <c r="F749" s="340"/>
      <c r="G749" s="340"/>
      <c r="H749" s="340"/>
      <c r="I749" s="340"/>
      <c r="J749" s="340"/>
      <c r="K749" s="340"/>
      <c r="L749" s="340"/>
      <c r="M749" s="340"/>
    </row>
    <row r="750" spans="2:13">
      <c r="B750" s="538"/>
      <c r="C750" s="340"/>
      <c r="D750" s="340"/>
      <c r="E750" s="340"/>
      <c r="F750" s="340"/>
      <c r="G750" s="340"/>
      <c r="H750" s="340"/>
      <c r="I750" s="340"/>
      <c r="J750" s="340"/>
      <c r="K750" s="340"/>
      <c r="L750" s="340"/>
      <c r="M750" s="340"/>
    </row>
    <row r="751" spans="2:13">
      <c r="B751" s="538"/>
      <c r="C751" s="340"/>
      <c r="D751" s="340"/>
      <c r="E751" s="340"/>
      <c r="F751" s="340"/>
      <c r="G751" s="340"/>
      <c r="H751" s="340"/>
      <c r="I751" s="340"/>
      <c r="J751" s="340"/>
      <c r="K751" s="340"/>
      <c r="L751" s="340"/>
      <c r="M751" s="340"/>
    </row>
    <row r="752" spans="2:13">
      <c r="B752" s="538"/>
      <c r="C752" s="340"/>
      <c r="D752" s="340"/>
      <c r="E752" s="340"/>
      <c r="F752" s="340"/>
      <c r="G752" s="340"/>
      <c r="H752" s="340"/>
      <c r="I752" s="340"/>
      <c r="J752" s="340"/>
      <c r="K752" s="340"/>
      <c r="L752" s="340"/>
      <c r="M752" s="340"/>
    </row>
    <row r="753" spans="2:13">
      <c r="B753" s="538"/>
      <c r="C753" s="340"/>
      <c r="D753" s="340"/>
      <c r="E753" s="340"/>
      <c r="F753" s="340"/>
      <c r="G753" s="340"/>
      <c r="H753" s="340"/>
      <c r="I753" s="340"/>
      <c r="J753" s="340"/>
      <c r="K753" s="340"/>
      <c r="L753" s="340"/>
      <c r="M753" s="340"/>
    </row>
    <row r="754" spans="2:13">
      <c r="B754" s="538"/>
      <c r="C754" s="340"/>
      <c r="D754" s="340"/>
      <c r="E754" s="340"/>
      <c r="F754" s="340"/>
      <c r="G754" s="340"/>
      <c r="H754" s="340"/>
      <c r="I754" s="340"/>
      <c r="J754" s="340"/>
      <c r="K754" s="340"/>
      <c r="L754" s="340"/>
      <c r="M754" s="340"/>
    </row>
    <row r="755" spans="2:13">
      <c r="B755" s="538"/>
      <c r="C755" s="340"/>
      <c r="D755" s="340"/>
      <c r="E755" s="340"/>
      <c r="F755" s="340"/>
      <c r="G755" s="340"/>
      <c r="H755" s="340"/>
      <c r="I755" s="340"/>
      <c r="J755" s="340"/>
      <c r="K755" s="340"/>
      <c r="L755" s="340"/>
      <c r="M755" s="340"/>
    </row>
    <row r="756" spans="2:13">
      <c r="B756" s="538"/>
      <c r="C756" s="340"/>
      <c r="D756" s="340"/>
      <c r="E756" s="340"/>
      <c r="F756" s="340"/>
      <c r="G756" s="340"/>
      <c r="H756" s="340"/>
      <c r="I756" s="340"/>
      <c r="J756" s="340"/>
      <c r="K756" s="340"/>
      <c r="L756" s="340"/>
      <c r="M756" s="340"/>
    </row>
    <row r="757" spans="2:13">
      <c r="B757" s="538"/>
      <c r="C757" s="340"/>
      <c r="D757" s="340"/>
      <c r="E757" s="340"/>
      <c r="F757" s="340"/>
      <c r="G757" s="340"/>
      <c r="H757" s="340"/>
      <c r="I757" s="340"/>
      <c r="J757" s="340"/>
      <c r="K757" s="340"/>
      <c r="L757" s="340"/>
      <c r="M757" s="340"/>
    </row>
    <row r="758" spans="2:13">
      <c r="B758" s="538"/>
      <c r="C758" s="340"/>
      <c r="D758" s="340"/>
      <c r="E758" s="340"/>
      <c r="F758" s="340"/>
      <c r="G758" s="340"/>
      <c r="H758" s="340"/>
      <c r="I758" s="340"/>
      <c r="J758" s="340"/>
      <c r="K758" s="340"/>
      <c r="L758" s="340"/>
      <c r="M758" s="340"/>
    </row>
    <row r="759" spans="2:13">
      <c r="B759" s="538"/>
      <c r="C759" s="340"/>
      <c r="D759" s="340"/>
      <c r="E759" s="340"/>
      <c r="F759" s="340"/>
      <c r="G759" s="340"/>
      <c r="H759" s="340"/>
      <c r="I759" s="340"/>
      <c r="J759" s="340"/>
      <c r="K759" s="340"/>
      <c r="L759" s="340"/>
      <c r="M759" s="340"/>
    </row>
    <row r="760" spans="2:13">
      <c r="B760" s="538"/>
      <c r="C760" s="340"/>
      <c r="D760" s="340"/>
      <c r="E760" s="340"/>
      <c r="F760" s="340"/>
      <c r="G760" s="340"/>
      <c r="H760" s="340"/>
      <c r="I760" s="340"/>
      <c r="J760" s="340"/>
      <c r="K760" s="340"/>
      <c r="L760" s="340"/>
      <c r="M760" s="340"/>
    </row>
    <row r="761" spans="2:13">
      <c r="B761" s="538"/>
      <c r="C761" s="340"/>
      <c r="D761" s="340"/>
      <c r="E761" s="340"/>
      <c r="F761" s="340"/>
      <c r="G761" s="340"/>
      <c r="H761" s="340"/>
      <c r="I761" s="340"/>
      <c r="J761" s="340"/>
      <c r="K761" s="340"/>
      <c r="L761" s="340"/>
      <c r="M761" s="340"/>
    </row>
    <row r="762" spans="2:13">
      <c r="B762" s="538"/>
      <c r="C762" s="340"/>
      <c r="D762" s="340"/>
      <c r="E762" s="340"/>
      <c r="F762" s="340"/>
      <c r="G762" s="340"/>
      <c r="H762" s="340"/>
      <c r="I762" s="340"/>
      <c r="J762" s="340"/>
      <c r="K762" s="340"/>
      <c r="L762" s="340"/>
      <c r="M762" s="340"/>
    </row>
    <row r="763" spans="2:13">
      <c r="B763" s="538"/>
      <c r="C763" s="340"/>
      <c r="D763" s="340"/>
      <c r="E763" s="340"/>
      <c r="F763" s="340"/>
      <c r="G763" s="340"/>
      <c r="H763" s="340"/>
      <c r="I763" s="340"/>
      <c r="J763" s="340"/>
      <c r="K763" s="340"/>
      <c r="L763" s="340"/>
      <c r="M763" s="340"/>
    </row>
    <row r="764" spans="2:13">
      <c r="B764" s="538"/>
      <c r="C764" s="340"/>
      <c r="D764" s="340"/>
      <c r="E764" s="340"/>
      <c r="F764" s="340"/>
      <c r="G764" s="340"/>
      <c r="H764" s="340"/>
      <c r="I764" s="340"/>
      <c r="J764" s="340"/>
      <c r="K764" s="340"/>
      <c r="L764" s="340"/>
      <c r="M764" s="340"/>
    </row>
    <row r="765" spans="2:13">
      <c r="B765" s="538"/>
      <c r="C765" s="340"/>
      <c r="D765" s="340"/>
      <c r="E765" s="340"/>
      <c r="F765" s="340"/>
      <c r="G765" s="340"/>
      <c r="H765" s="340"/>
      <c r="I765" s="340"/>
      <c r="J765" s="340"/>
      <c r="K765" s="340"/>
      <c r="L765" s="340"/>
      <c r="M765" s="340"/>
    </row>
    <row r="766" spans="2:13">
      <c r="B766" s="538"/>
      <c r="C766" s="340"/>
      <c r="D766" s="340"/>
      <c r="E766" s="340"/>
      <c r="F766" s="340"/>
      <c r="G766" s="340"/>
      <c r="H766" s="340"/>
      <c r="I766" s="340"/>
      <c r="J766" s="340"/>
      <c r="K766" s="340"/>
      <c r="L766" s="340"/>
      <c r="M766" s="340"/>
    </row>
    <row r="767" spans="2:13">
      <c r="B767" s="538"/>
      <c r="C767" s="340"/>
      <c r="D767" s="340"/>
      <c r="E767" s="340"/>
      <c r="F767" s="340"/>
      <c r="G767" s="340"/>
      <c r="H767" s="340"/>
      <c r="I767" s="340"/>
      <c r="J767" s="340"/>
      <c r="K767" s="340"/>
      <c r="L767" s="340"/>
      <c r="M767" s="340"/>
    </row>
    <row r="768" spans="2:13">
      <c r="B768" s="538"/>
      <c r="C768" s="340"/>
      <c r="D768" s="340"/>
      <c r="E768" s="340"/>
      <c r="F768" s="340"/>
      <c r="G768" s="340"/>
      <c r="H768" s="340"/>
      <c r="I768" s="340"/>
      <c r="J768" s="340"/>
      <c r="K768" s="340"/>
      <c r="L768" s="340"/>
      <c r="M768" s="340"/>
    </row>
    <row r="769" spans="2:13">
      <c r="B769" s="538"/>
      <c r="C769" s="340"/>
      <c r="D769" s="340"/>
      <c r="E769" s="340"/>
      <c r="F769" s="340"/>
      <c r="G769" s="340"/>
      <c r="H769" s="340"/>
      <c r="I769" s="340"/>
      <c r="J769" s="340"/>
      <c r="K769" s="340"/>
      <c r="L769" s="340"/>
      <c r="M769" s="340"/>
    </row>
    <row r="770" spans="2:13">
      <c r="B770" s="538"/>
      <c r="C770" s="340"/>
      <c r="D770" s="340"/>
      <c r="E770" s="340"/>
      <c r="F770" s="340"/>
      <c r="G770" s="340"/>
      <c r="H770" s="340"/>
      <c r="I770" s="340"/>
      <c r="J770" s="340"/>
      <c r="K770" s="340"/>
      <c r="L770" s="340"/>
      <c r="M770" s="340"/>
    </row>
    <row r="771" spans="2:13">
      <c r="B771" s="538"/>
      <c r="C771" s="340"/>
      <c r="D771" s="340"/>
      <c r="E771" s="340"/>
      <c r="F771" s="340"/>
      <c r="G771" s="340"/>
      <c r="H771" s="340"/>
      <c r="I771" s="340"/>
      <c r="J771" s="340"/>
      <c r="K771" s="340"/>
      <c r="L771" s="340"/>
      <c r="M771" s="340"/>
    </row>
    <row r="772" spans="2:13">
      <c r="B772" s="538"/>
      <c r="C772" s="340"/>
      <c r="D772" s="340"/>
      <c r="E772" s="340"/>
      <c r="F772" s="340"/>
      <c r="G772" s="340"/>
      <c r="H772" s="340"/>
      <c r="I772" s="340"/>
      <c r="J772" s="340"/>
      <c r="K772" s="340"/>
      <c r="L772" s="340"/>
      <c r="M772" s="340"/>
    </row>
    <row r="773" spans="2:13">
      <c r="B773" s="538"/>
      <c r="C773" s="340"/>
      <c r="D773" s="340"/>
      <c r="E773" s="340"/>
      <c r="F773" s="340"/>
      <c r="G773" s="340"/>
      <c r="H773" s="340"/>
      <c r="I773" s="340"/>
      <c r="J773" s="340"/>
      <c r="K773" s="340"/>
      <c r="L773" s="340"/>
      <c r="M773" s="340"/>
    </row>
    <row r="774" spans="2:13">
      <c r="B774" s="538"/>
      <c r="C774" s="340"/>
      <c r="D774" s="340"/>
      <c r="E774" s="340"/>
      <c r="F774" s="340"/>
      <c r="G774" s="340"/>
      <c r="H774" s="340"/>
      <c r="I774" s="340"/>
      <c r="J774" s="340"/>
      <c r="K774" s="340"/>
      <c r="L774" s="340"/>
      <c r="M774" s="340"/>
    </row>
    <row r="775" spans="2:13">
      <c r="B775" s="538"/>
      <c r="C775" s="340"/>
      <c r="D775" s="340"/>
      <c r="E775" s="340"/>
      <c r="F775" s="340"/>
      <c r="G775" s="340"/>
      <c r="H775" s="340"/>
      <c r="I775" s="340"/>
      <c r="J775" s="340"/>
      <c r="K775" s="340"/>
      <c r="L775" s="340"/>
      <c r="M775" s="340"/>
    </row>
    <row r="776" spans="2:13">
      <c r="B776" s="538"/>
      <c r="C776" s="340"/>
      <c r="D776" s="340"/>
      <c r="E776" s="340"/>
      <c r="F776" s="340"/>
      <c r="G776" s="340"/>
      <c r="H776" s="340"/>
      <c r="I776" s="340"/>
      <c r="J776" s="340"/>
      <c r="K776" s="340"/>
      <c r="L776" s="340"/>
      <c r="M776" s="340"/>
    </row>
    <row r="777" spans="2:13">
      <c r="B777" s="538"/>
      <c r="C777" s="340"/>
      <c r="D777" s="340"/>
      <c r="E777" s="340"/>
      <c r="F777" s="340"/>
      <c r="G777" s="340"/>
      <c r="H777" s="340"/>
      <c r="I777" s="340"/>
      <c r="J777" s="340"/>
      <c r="K777" s="340"/>
      <c r="L777" s="340"/>
      <c r="M777" s="340"/>
    </row>
    <row r="778" spans="2:13">
      <c r="B778" s="538"/>
      <c r="C778" s="340"/>
      <c r="D778" s="340"/>
      <c r="E778" s="340"/>
      <c r="F778" s="340"/>
      <c r="G778" s="340"/>
      <c r="H778" s="340"/>
      <c r="I778" s="340"/>
      <c r="J778" s="340"/>
      <c r="K778" s="340"/>
      <c r="L778" s="340"/>
      <c r="M778" s="340"/>
    </row>
    <row r="779" spans="2:13">
      <c r="B779" s="538"/>
      <c r="C779" s="340"/>
      <c r="D779" s="340"/>
      <c r="E779" s="340"/>
      <c r="F779" s="340"/>
      <c r="G779" s="340"/>
      <c r="H779" s="340"/>
      <c r="I779" s="340"/>
      <c r="J779" s="340"/>
      <c r="K779" s="340"/>
      <c r="L779" s="340"/>
      <c r="M779" s="340"/>
    </row>
    <row r="780" spans="2:13">
      <c r="B780" s="538"/>
      <c r="C780" s="340"/>
      <c r="D780" s="340"/>
      <c r="E780" s="340"/>
      <c r="F780" s="340"/>
      <c r="G780" s="340"/>
      <c r="H780" s="340"/>
      <c r="I780" s="340"/>
      <c r="J780" s="340"/>
      <c r="K780" s="340"/>
      <c r="L780" s="340"/>
      <c r="M780" s="340"/>
    </row>
    <row r="781" spans="2:13">
      <c r="B781" s="538"/>
      <c r="C781" s="340"/>
      <c r="D781" s="340"/>
      <c r="E781" s="340"/>
      <c r="F781" s="340"/>
      <c r="G781" s="340"/>
      <c r="H781" s="340"/>
      <c r="I781" s="340"/>
      <c r="J781" s="340"/>
      <c r="K781" s="340"/>
      <c r="L781" s="340"/>
      <c r="M781" s="340"/>
    </row>
    <row r="782" spans="2:13">
      <c r="B782" s="538"/>
      <c r="C782" s="340"/>
      <c r="D782" s="340"/>
      <c r="E782" s="340"/>
      <c r="F782" s="340"/>
      <c r="G782" s="340"/>
      <c r="H782" s="340"/>
      <c r="I782" s="340"/>
      <c r="J782" s="340"/>
      <c r="K782" s="340"/>
      <c r="L782" s="340"/>
      <c r="M782" s="340"/>
    </row>
    <row r="783" spans="2:13">
      <c r="B783" s="538"/>
      <c r="C783" s="340"/>
      <c r="D783" s="340"/>
      <c r="E783" s="340"/>
      <c r="F783" s="340"/>
      <c r="G783" s="340"/>
      <c r="H783" s="340"/>
      <c r="I783" s="340"/>
      <c r="J783" s="340"/>
      <c r="K783" s="340"/>
      <c r="L783" s="340"/>
      <c r="M783" s="340"/>
    </row>
    <row r="784" spans="2:13">
      <c r="B784" s="538"/>
      <c r="C784" s="340"/>
      <c r="D784" s="340"/>
      <c r="E784" s="340"/>
      <c r="F784" s="340"/>
      <c r="G784" s="340"/>
      <c r="H784" s="340"/>
      <c r="I784" s="340"/>
      <c r="J784" s="340"/>
      <c r="K784" s="340"/>
      <c r="L784" s="340"/>
      <c r="M784" s="340"/>
    </row>
    <row r="785" spans="2:13">
      <c r="B785" s="538"/>
      <c r="C785" s="340"/>
      <c r="D785" s="340"/>
      <c r="E785" s="340"/>
      <c r="F785" s="340"/>
      <c r="G785" s="340"/>
      <c r="H785" s="340"/>
      <c r="I785" s="340"/>
      <c r="J785" s="340"/>
      <c r="K785" s="340"/>
      <c r="L785" s="340"/>
      <c r="M785" s="340"/>
    </row>
    <row r="786" spans="2:13">
      <c r="B786" s="538"/>
      <c r="C786" s="340"/>
      <c r="D786" s="340"/>
      <c r="E786" s="340"/>
      <c r="F786" s="340"/>
      <c r="G786" s="340"/>
      <c r="H786" s="340"/>
      <c r="I786" s="340"/>
      <c r="J786" s="340"/>
      <c r="K786" s="340"/>
      <c r="L786" s="340"/>
      <c r="M786" s="340"/>
    </row>
    <row r="787" spans="2:13">
      <c r="B787" s="538"/>
      <c r="C787" s="340"/>
      <c r="D787" s="340"/>
      <c r="E787" s="340"/>
      <c r="F787" s="340"/>
      <c r="G787" s="340"/>
      <c r="H787" s="340"/>
      <c r="I787" s="340"/>
      <c r="J787" s="340"/>
      <c r="K787" s="340"/>
      <c r="L787" s="340"/>
      <c r="M787" s="340"/>
    </row>
    <row r="788" spans="2:13">
      <c r="B788" s="538"/>
      <c r="C788" s="340"/>
      <c r="D788" s="340"/>
      <c r="E788" s="340"/>
      <c r="F788" s="340"/>
      <c r="G788" s="340"/>
      <c r="H788" s="340"/>
      <c r="I788" s="340"/>
      <c r="J788" s="340"/>
      <c r="K788" s="340"/>
      <c r="L788" s="340"/>
      <c r="M788" s="340"/>
    </row>
    <row r="789" spans="2:13">
      <c r="B789" s="538"/>
      <c r="C789" s="340"/>
      <c r="D789" s="340"/>
      <c r="E789" s="340"/>
      <c r="F789" s="340"/>
      <c r="G789" s="340"/>
      <c r="H789" s="340"/>
      <c r="I789" s="340"/>
      <c r="J789" s="340"/>
      <c r="K789" s="340"/>
      <c r="L789" s="340"/>
      <c r="M789" s="340"/>
    </row>
    <row r="790" spans="2:13">
      <c r="B790" s="538"/>
      <c r="C790" s="340"/>
      <c r="D790" s="340"/>
      <c r="E790" s="340"/>
      <c r="F790" s="340"/>
      <c r="G790" s="340"/>
      <c r="H790" s="340"/>
      <c r="I790" s="340"/>
      <c r="J790" s="340"/>
      <c r="K790" s="340"/>
      <c r="L790" s="340"/>
      <c r="M790" s="340"/>
    </row>
    <row r="791" spans="2:13">
      <c r="B791" s="538"/>
      <c r="C791" s="340"/>
      <c r="D791" s="340"/>
      <c r="E791" s="340"/>
      <c r="F791" s="340"/>
      <c r="G791" s="340"/>
      <c r="H791" s="340"/>
      <c r="I791" s="340"/>
      <c r="J791" s="340"/>
      <c r="K791" s="340"/>
      <c r="L791" s="340"/>
      <c r="M791" s="340"/>
    </row>
    <row r="792" spans="2:13">
      <c r="B792" s="538"/>
      <c r="C792" s="340"/>
      <c r="D792" s="340"/>
      <c r="E792" s="340"/>
      <c r="F792" s="340"/>
      <c r="G792" s="340"/>
      <c r="H792" s="340"/>
      <c r="I792" s="340"/>
      <c r="J792" s="340"/>
      <c r="K792" s="340"/>
      <c r="L792" s="340"/>
      <c r="M792" s="340"/>
    </row>
    <row r="793" spans="2:13">
      <c r="B793" s="538"/>
      <c r="C793" s="340"/>
      <c r="D793" s="340"/>
      <c r="E793" s="340"/>
      <c r="F793" s="340"/>
      <c r="G793" s="340"/>
      <c r="H793" s="340"/>
      <c r="I793" s="340"/>
      <c r="J793" s="340"/>
      <c r="K793" s="340"/>
      <c r="L793" s="340"/>
      <c r="M793" s="340"/>
    </row>
    <row r="794" spans="2:13">
      <c r="B794" s="538"/>
      <c r="C794" s="340"/>
      <c r="D794" s="340"/>
      <c r="E794" s="340"/>
      <c r="F794" s="340"/>
      <c r="G794" s="340"/>
      <c r="H794" s="340"/>
      <c r="I794" s="340"/>
      <c r="J794" s="340"/>
      <c r="K794" s="340"/>
      <c r="L794" s="340"/>
      <c r="M794" s="340"/>
    </row>
    <row r="795" spans="2:13">
      <c r="B795" s="538"/>
      <c r="C795" s="340"/>
      <c r="D795" s="340"/>
      <c r="E795" s="340"/>
      <c r="F795" s="340"/>
      <c r="G795" s="340"/>
      <c r="H795" s="340"/>
      <c r="I795" s="340"/>
      <c r="J795" s="340"/>
      <c r="K795" s="340"/>
      <c r="L795" s="340"/>
      <c r="M795" s="340"/>
    </row>
    <row r="796" spans="2:13">
      <c r="B796" s="538"/>
      <c r="C796" s="340"/>
      <c r="D796" s="340"/>
      <c r="E796" s="340"/>
      <c r="F796" s="340"/>
      <c r="G796" s="340"/>
      <c r="H796" s="340"/>
      <c r="I796" s="340"/>
      <c r="J796" s="340"/>
      <c r="K796" s="340"/>
      <c r="L796" s="340"/>
      <c r="M796" s="340"/>
    </row>
    <row r="797" spans="2:13">
      <c r="B797" s="538"/>
      <c r="C797" s="340"/>
      <c r="D797" s="340"/>
      <c r="E797" s="340"/>
      <c r="F797" s="340"/>
      <c r="G797" s="340"/>
      <c r="H797" s="340"/>
      <c r="I797" s="340"/>
      <c r="J797" s="340"/>
      <c r="K797" s="340"/>
      <c r="L797" s="340"/>
      <c r="M797" s="340"/>
    </row>
    <row r="798" spans="2:13">
      <c r="B798" s="538"/>
      <c r="C798" s="340"/>
      <c r="D798" s="340"/>
      <c r="E798" s="340"/>
      <c r="F798" s="340"/>
      <c r="G798" s="340"/>
      <c r="H798" s="340"/>
      <c r="I798" s="340"/>
      <c r="J798" s="340"/>
      <c r="K798" s="340"/>
      <c r="L798" s="340"/>
      <c r="M798" s="340"/>
    </row>
    <row r="799" spans="2:13">
      <c r="B799" s="538"/>
      <c r="C799" s="340"/>
      <c r="D799" s="340"/>
      <c r="E799" s="340"/>
      <c r="F799" s="340"/>
      <c r="G799" s="340"/>
      <c r="H799" s="340"/>
      <c r="I799" s="340"/>
      <c r="J799" s="340"/>
      <c r="K799" s="340"/>
      <c r="L799" s="340"/>
      <c r="M799" s="340"/>
    </row>
    <row r="800" spans="2:13">
      <c r="B800" s="538"/>
      <c r="C800" s="340"/>
      <c r="D800" s="340"/>
      <c r="E800" s="340"/>
      <c r="F800" s="340"/>
      <c r="G800" s="340"/>
      <c r="H800" s="340"/>
      <c r="I800" s="340"/>
      <c r="J800" s="340"/>
      <c r="K800" s="340"/>
      <c r="L800" s="340"/>
      <c r="M800" s="340"/>
    </row>
    <row r="801" spans="2:13">
      <c r="B801" s="538"/>
      <c r="C801" s="340"/>
      <c r="D801" s="340"/>
      <c r="E801" s="340"/>
      <c r="F801" s="340"/>
      <c r="G801" s="340"/>
      <c r="H801" s="340"/>
      <c r="I801" s="340"/>
      <c r="J801" s="340"/>
      <c r="K801" s="340"/>
      <c r="L801" s="340"/>
      <c r="M801" s="340"/>
    </row>
    <row r="802" spans="2:13">
      <c r="B802" s="538"/>
      <c r="C802" s="340"/>
      <c r="D802" s="340"/>
      <c r="E802" s="340"/>
      <c r="F802" s="340"/>
      <c r="G802" s="340"/>
      <c r="H802" s="340"/>
      <c r="I802" s="340"/>
      <c r="J802" s="340"/>
      <c r="K802" s="340"/>
      <c r="L802" s="340"/>
      <c r="M802" s="340"/>
    </row>
    <row r="803" spans="2:13">
      <c r="B803" s="538"/>
      <c r="C803" s="340"/>
      <c r="D803" s="340"/>
      <c r="E803" s="340"/>
      <c r="F803" s="340"/>
      <c r="G803" s="340"/>
      <c r="H803" s="340"/>
      <c r="I803" s="340"/>
      <c r="J803" s="340"/>
      <c r="K803" s="340"/>
      <c r="L803" s="340"/>
      <c r="M803" s="340"/>
    </row>
    <row r="804" spans="2:13">
      <c r="B804" s="538"/>
      <c r="C804" s="340"/>
      <c r="D804" s="340"/>
      <c r="E804" s="340"/>
      <c r="F804" s="340"/>
      <c r="G804" s="340"/>
      <c r="H804" s="340"/>
      <c r="I804" s="340"/>
      <c r="J804" s="340"/>
      <c r="K804" s="340"/>
      <c r="L804" s="340"/>
      <c r="M804" s="340"/>
    </row>
    <row r="805" spans="2:13">
      <c r="B805" s="538"/>
      <c r="C805" s="340"/>
      <c r="D805" s="340"/>
      <c r="E805" s="340"/>
      <c r="F805" s="340"/>
      <c r="G805" s="340"/>
      <c r="H805" s="340"/>
      <c r="I805" s="340"/>
      <c r="J805" s="340"/>
      <c r="K805" s="340"/>
      <c r="L805" s="340"/>
      <c r="M805" s="340"/>
    </row>
    <row r="806" spans="2:13">
      <c r="B806" s="538"/>
      <c r="C806" s="340"/>
      <c r="D806" s="340"/>
      <c r="E806" s="340"/>
      <c r="F806" s="340"/>
      <c r="G806" s="340"/>
      <c r="H806" s="340"/>
      <c r="I806" s="340"/>
      <c r="J806" s="340"/>
      <c r="K806" s="340"/>
      <c r="L806" s="340"/>
      <c r="M806" s="340"/>
    </row>
    <row r="807" spans="2:13">
      <c r="B807" s="538"/>
      <c r="C807" s="340"/>
      <c r="D807" s="340"/>
      <c r="E807" s="340"/>
      <c r="F807" s="340"/>
      <c r="G807" s="340"/>
      <c r="H807" s="340"/>
      <c r="I807" s="340"/>
      <c r="J807" s="340"/>
      <c r="K807" s="340"/>
      <c r="L807" s="340"/>
      <c r="M807" s="340"/>
    </row>
    <row r="808" spans="2:13">
      <c r="B808" s="538"/>
      <c r="C808" s="340"/>
      <c r="D808" s="340"/>
      <c r="E808" s="340"/>
      <c r="F808" s="340"/>
      <c r="G808" s="340"/>
      <c r="H808" s="340"/>
      <c r="I808" s="340"/>
      <c r="J808" s="340"/>
      <c r="K808" s="340"/>
      <c r="L808" s="340"/>
      <c r="M808" s="340"/>
    </row>
    <row r="809" spans="2:13">
      <c r="B809" s="538"/>
      <c r="C809" s="340"/>
      <c r="D809" s="340"/>
      <c r="E809" s="340"/>
      <c r="F809" s="340"/>
      <c r="G809" s="340"/>
      <c r="H809" s="340"/>
      <c r="I809" s="340"/>
      <c r="J809" s="340"/>
      <c r="K809" s="340"/>
      <c r="L809" s="340"/>
      <c r="M809" s="340"/>
    </row>
    <row r="810" spans="2:13">
      <c r="B810" s="538"/>
      <c r="C810" s="340"/>
      <c r="D810" s="340"/>
      <c r="E810" s="340"/>
      <c r="F810" s="340"/>
      <c r="G810" s="340"/>
      <c r="H810" s="340"/>
      <c r="I810" s="340"/>
      <c r="J810" s="340"/>
      <c r="K810" s="340"/>
      <c r="L810" s="340"/>
      <c r="M810" s="340"/>
    </row>
    <row r="811" spans="2:13">
      <c r="B811" s="538"/>
      <c r="C811" s="340"/>
      <c r="D811" s="340"/>
      <c r="E811" s="340"/>
      <c r="F811" s="340"/>
      <c r="G811" s="340"/>
      <c r="H811" s="340"/>
      <c r="I811" s="340"/>
      <c r="J811" s="340"/>
      <c r="K811" s="340"/>
      <c r="L811" s="340"/>
      <c r="M811" s="340"/>
    </row>
    <row r="812" spans="2:13">
      <c r="B812" s="538"/>
      <c r="C812" s="340"/>
      <c r="D812" s="340"/>
      <c r="E812" s="340"/>
      <c r="F812" s="340"/>
      <c r="G812" s="340"/>
      <c r="H812" s="340"/>
      <c r="I812" s="340"/>
      <c r="J812" s="340"/>
      <c r="K812" s="340"/>
      <c r="L812" s="340"/>
      <c r="M812" s="340"/>
    </row>
    <row r="813" spans="2:13">
      <c r="B813" s="538"/>
      <c r="C813" s="340"/>
      <c r="D813" s="340"/>
      <c r="E813" s="340"/>
      <c r="F813" s="340"/>
      <c r="G813" s="340"/>
      <c r="H813" s="340"/>
      <c r="I813" s="340"/>
      <c r="J813" s="340"/>
      <c r="K813" s="340"/>
      <c r="L813" s="340"/>
      <c r="M813" s="340"/>
    </row>
    <row r="814" spans="2:13">
      <c r="B814" s="538"/>
      <c r="C814" s="340"/>
      <c r="D814" s="340"/>
      <c r="E814" s="340"/>
      <c r="F814" s="340"/>
      <c r="G814" s="340"/>
      <c r="H814" s="340"/>
      <c r="I814" s="340"/>
      <c r="J814" s="340"/>
      <c r="K814" s="340"/>
      <c r="L814" s="340"/>
      <c r="M814" s="340"/>
    </row>
    <row r="815" spans="2:13">
      <c r="B815" s="538"/>
      <c r="C815" s="340"/>
      <c r="D815" s="340"/>
      <c r="E815" s="340"/>
      <c r="F815" s="340"/>
      <c r="G815" s="340"/>
      <c r="H815" s="340"/>
      <c r="I815" s="340"/>
      <c r="J815" s="340"/>
      <c r="K815" s="340"/>
      <c r="L815" s="340"/>
      <c r="M815" s="340"/>
    </row>
    <row r="816" spans="2:13">
      <c r="B816" s="538"/>
      <c r="C816" s="340"/>
      <c r="D816" s="340"/>
      <c r="E816" s="340"/>
      <c r="F816" s="340"/>
      <c r="G816" s="340"/>
      <c r="H816" s="340"/>
      <c r="I816" s="340"/>
      <c r="J816" s="340"/>
      <c r="K816" s="340"/>
      <c r="L816" s="340"/>
      <c r="M816" s="340"/>
    </row>
    <row r="817" spans="2:13">
      <c r="B817" s="538"/>
      <c r="C817" s="340"/>
      <c r="D817" s="340"/>
      <c r="E817" s="340"/>
      <c r="F817" s="340"/>
      <c r="G817" s="340"/>
      <c r="H817" s="340"/>
      <c r="I817" s="340"/>
      <c r="J817" s="340"/>
      <c r="K817" s="340"/>
      <c r="L817" s="340"/>
      <c r="M817" s="340"/>
    </row>
    <row r="818" spans="2:13">
      <c r="B818" s="538"/>
      <c r="C818" s="340"/>
      <c r="D818" s="340"/>
      <c r="E818" s="340"/>
      <c r="F818" s="340"/>
      <c r="G818" s="340"/>
      <c r="H818" s="340"/>
      <c r="I818" s="340"/>
      <c r="J818" s="340"/>
      <c r="K818" s="340"/>
      <c r="L818" s="340"/>
      <c r="M818" s="340"/>
    </row>
    <row r="819" spans="2:13">
      <c r="B819" s="538"/>
      <c r="C819" s="340"/>
      <c r="D819" s="340"/>
      <c r="E819" s="340"/>
      <c r="F819" s="340"/>
      <c r="G819" s="340"/>
      <c r="H819" s="340"/>
      <c r="I819" s="340"/>
      <c r="J819" s="340"/>
      <c r="K819" s="340"/>
      <c r="L819" s="340"/>
      <c r="M819" s="340"/>
    </row>
    <row r="820" spans="2:13">
      <c r="B820" s="538"/>
      <c r="C820" s="340"/>
      <c r="D820" s="340"/>
      <c r="E820" s="340"/>
      <c r="F820" s="340"/>
      <c r="G820" s="340"/>
      <c r="H820" s="340"/>
      <c r="I820" s="340"/>
      <c r="J820" s="340"/>
      <c r="K820" s="340"/>
      <c r="L820" s="340"/>
      <c r="M820" s="340"/>
    </row>
    <row r="821" spans="2:13">
      <c r="B821" s="538"/>
      <c r="C821" s="340"/>
      <c r="D821" s="340"/>
      <c r="E821" s="340"/>
      <c r="F821" s="340"/>
      <c r="G821" s="340"/>
      <c r="H821" s="340"/>
      <c r="I821" s="340"/>
      <c r="J821" s="340"/>
      <c r="K821" s="340"/>
      <c r="L821" s="340"/>
      <c r="M821" s="340"/>
    </row>
    <row r="822" spans="2:13">
      <c r="B822" s="538"/>
      <c r="C822" s="340"/>
      <c r="D822" s="340"/>
      <c r="E822" s="340"/>
      <c r="F822" s="340"/>
      <c r="G822" s="340"/>
      <c r="H822" s="340"/>
      <c r="I822" s="340"/>
      <c r="J822" s="340"/>
      <c r="K822" s="340"/>
      <c r="L822" s="340"/>
      <c r="M822" s="340"/>
    </row>
    <row r="823" spans="2:13">
      <c r="B823" s="538"/>
      <c r="C823" s="340"/>
      <c r="D823" s="340"/>
      <c r="E823" s="340"/>
      <c r="F823" s="340"/>
      <c r="G823" s="340"/>
      <c r="H823" s="340"/>
      <c r="I823" s="340"/>
      <c r="J823" s="340"/>
      <c r="K823" s="340"/>
      <c r="L823" s="340"/>
      <c r="M823" s="340"/>
    </row>
    <row r="824" spans="2:13">
      <c r="B824" s="538"/>
      <c r="C824" s="340"/>
      <c r="D824" s="340"/>
      <c r="E824" s="340"/>
      <c r="F824" s="340"/>
      <c r="G824" s="340"/>
      <c r="H824" s="340"/>
      <c r="I824" s="340"/>
      <c r="J824" s="340"/>
      <c r="K824" s="340"/>
      <c r="L824" s="340"/>
      <c r="M824" s="340"/>
    </row>
    <row r="825" spans="2:13">
      <c r="B825" s="538"/>
      <c r="C825" s="340"/>
      <c r="D825" s="340"/>
      <c r="E825" s="340"/>
      <c r="F825" s="340"/>
      <c r="G825" s="340"/>
      <c r="H825" s="340"/>
      <c r="I825" s="340"/>
      <c r="J825" s="340"/>
      <c r="K825" s="340"/>
      <c r="L825" s="340"/>
      <c r="M825" s="340"/>
    </row>
    <row r="826" spans="2:13">
      <c r="B826" s="538"/>
      <c r="C826" s="340"/>
      <c r="D826" s="340"/>
      <c r="E826" s="340"/>
      <c r="F826" s="340"/>
      <c r="G826" s="340"/>
      <c r="H826" s="340"/>
      <c r="I826" s="340"/>
      <c r="J826" s="340"/>
      <c r="K826" s="340"/>
      <c r="L826" s="340"/>
      <c r="M826" s="340"/>
    </row>
    <row r="827" spans="2:13">
      <c r="B827" s="538"/>
      <c r="C827" s="340"/>
      <c r="D827" s="340"/>
      <c r="E827" s="340"/>
      <c r="F827" s="340"/>
      <c r="G827" s="340"/>
      <c r="H827" s="340"/>
      <c r="I827" s="340"/>
      <c r="J827" s="340"/>
      <c r="K827" s="340"/>
      <c r="L827" s="340"/>
      <c r="M827" s="340"/>
    </row>
    <row r="828" spans="2:13">
      <c r="B828" s="538"/>
      <c r="C828" s="340"/>
      <c r="D828" s="340"/>
      <c r="E828" s="340"/>
      <c r="F828" s="340"/>
      <c r="G828" s="340"/>
      <c r="H828" s="340"/>
      <c r="I828" s="340"/>
      <c r="J828" s="340"/>
      <c r="K828" s="340"/>
      <c r="L828" s="340"/>
      <c r="M828" s="340"/>
    </row>
    <row r="829" spans="2:13">
      <c r="B829" s="538"/>
      <c r="C829" s="340"/>
      <c r="D829" s="340"/>
      <c r="E829" s="340"/>
      <c r="F829" s="340"/>
      <c r="G829" s="340"/>
      <c r="H829" s="340"/>
      <c r="I829" s="340"/>
      <c r="J829" s="340"/>
      <c r="K829" s="340"/>
      <c r="L829" s="340"/>
      <c r="M829" s="340"/>
    </row>
    <row r="830" spans="2:13">
      <c r="B830" s="538"/>
      <c r="C830" s="340"/>
      <c r="D830" s="340"/>
      <c r="E830" s="340"/>
      <c r="F830" s="340"/>
      <c r="G830" s="340"/>
      <c r="H830" s="340"/>
      <c r="I830" s="340"/>
      <c r="J830" s="340"/>
      <c r="K830" s="340"/>
      <c r="L830" s="340"/>
      <c r="M830" s="340"/>
    </row>
    <row r="831" spans="2:13">
      <c r="B831" s="538"/>
      <c r="C831" s="340"/>
      <c r="D831" s="340"/>
      <c r="E831" s="340"/>
      <c r="F831" s="340"/>
      <c r="G831" s="340"/>
      <c r="H831" s="340"/>
      <c r="I831" s="340"/>
      <c r="J831" s="340"/>
      <c r="K831" s="340"/>
      <c r="L831" s="340"/>
      <c r="M831" s="340"/>
    </row>
    <row r="832" spans="2:13">
      <c r="B832" s="538"/>
      <c r="C832" s="340"/>
      <c r="D832" s="340"/>
      <c r="E832" s="340"/>
      <c r="F832" s="340"/>
      <c r="G832" s="340"/>
      <c r="H832" s="340"/>
      <c r="I832" s="340"/>
      <c r="J832" s="340"/>
      <c r="K832" s="340"/>
      <c r="L832" s="340"/>
      <c r="M832" s="340"/>
    </row>
    <row r="833" spans="2:13">
      <c r="B833" s="538"/>
      <c r="C833" s="340"/>
      <c r="D833" s="340"/>
      <c r="E833" s="340"/>
      <c r="F833" s="340"/>
      <c r="G833" s="340"/>
      <c r="H833" s="340"/>
      <c r="I833" s="340"/>
      <c r="J833" s="340"/>
      <c r="K833" s="340"/>
      <c r="L833" s="340"/>
      <c r="M833" s="340"/>
    </row>
    <row r="834" spans="2:13">
      <c r="B834" s="538"/>
      <c r="C834" s="340"/>
      <c r="D834" s="340"/>
      <c r="E834" s="340"/>
      <c r="F834" s="340"/>
      <c r="G834" s="340"/>
      <c r="H834" s="340"/>
      <c r="I834" s="340"/>
      <c r="J834" s="340"/>
      <c r="K834" s="340"/>
      <c r="L834" s="340"/>
      <c r="M834" s="340"/>
    </row>
    <row r="835" spans="2:13">
      <c r="B835" s="538"/>
      <c r="C835" s="340"/>
      <c r="D835" s="340"/>
      <c r="E835" s="340"/>
      <c r="F835" s="340"/>
      <c r="G835" s="340"/>
      <c r="H835" s="340"/>
      <c r="I835" s="340"/>
      <c r="J835" s="340"/>
      <c r="K835" s="340"/>
      <c r="L835" s="340"/>
      <c r="M835" s="340"/>
    </row>
    <row r="836" spans="2:13">
      <c r="B836" s="538"/>
      <c r="C836" s="340"/>
      <c r="D836" s="340"/>
      <c r="E836" s="340"/>
      <c r="F836" s="340"/>
      <c r="G836" s="340"/>
      <c r="H836" s="340"/>
      <c r="I836" s="340"/>
      <c r="J836" s="340"/>
      <c r="K836" s="340"/>
      <c r="L836" s="340"/>
      <c r="M836" s="340"/>
    </row>
    <row r="837" spans="2:13">
      <c r="B837" s="538"/>
      <c r="C837" s="340"/>
      <c r="D837" s="340"/>
      <c r="E837" s="340"/>
      <c r="F837" s="340"/>
      <c r="G837" s="340"/>
      <c r="H837" s="340"/>
      <c r="I837" s="340"/>
      <c r="J837" s="340"/>
      <c r="K837" s="340"/>
      <c r="L837" s="340"/>
      <c r="M837" s="340"/>
    </row>
    <row r="838" spans="2:13">
      <c r="B838" s="538"/>
      <c r="C838" s="340"/>
      <c r="D838" s="340"/>
      <c r="E838" s="340"/>
      <c r="F838" s="340"/>
      <c r="G838" s="340"/>
      <c r="H838" s="340"/>
      <c r="I838" s="340"/>
      <c r="J838" s="340"/>
      <c r="K838" s="340"/>
      <c r="L838" s="340"/>
      <c r="M838" s="340"/>
    </row>
    <row r="839" spans="2:13">
      <c r="B839" s="538"/>
      <c r="C839" s="340"/>
      <c r="D839" s="340"/>
      <c r="E839" s="340"/>
      <c r="F839" s="340"/>
      <c r="G839" s="340"/>
      <c r="H839" s="340"/>
      <c r="I839" s="340"/>
      <c r="J839" s="340"/>
      <c r="K839" s="340"/>
      <c r="L839" s="340"/>
      <c r="M839" s="340"/>
    </row>
    <row r="840" spans="2:13">
      <c r="B840" s="538"/>
      <c r="C840" s="340"/>
      <c r="D840" s="340"/>
      <c r="E840" s="340"/>
      <c r="F840" s="340"/>
      <c r="G840" s="340"/>
      <c r="H840" s="340"/>
      <c r="I840" s="340"/>
      <c r="J840" s="340"/>
      <c r="K840" s="340"/>
      <c r="L840" s="340"/>
      <c r="M840" s="340"/>
    </row>
    <row r="841" spans="2:13">
      <c r="B841" s="538"/>
      <c r="C841" s="340"/>
      <c r="D841" s="340"/>
      <c r="E841" s="340"/>
      <c r="F841" s="340"/>
      <c r="G841" s="340"/>
      <c r="H841" s="340"/>
      <c r="I841" s="340"/>
      <c r="J841" s="340"/>
      <c r="K841" s="340"/>
      <c r="L841" s="340"/>
      <c r="M841" s="340"/>
    </row>
    <row r="842" spans="2:13">
      <c r="B842" s="538"/>
      <c r="C842" s="340"/>
      <c r="D842" s="340"/>
      <c r="E842" s="340"/>
      <c r="F842" s="340"/>
      <c r="G842" s="340"/>
      <c r="H842" s="340"/>
      <c r="I842" s="340"/>
      <c r="J842" s="340"/>
      <c r="K842" s="340"/>
      <c r="L842" s="340"/>
      <c r="M842" s="340"/>
    </row>
    <row r="843" spans="2:13">
      <c r="B843" s="538"/>
      <c r="C843" s="340"/>
      <c r="D843" s="340"/>
      <c r="E843" s="340"/>
      <c r="F843" s="340"/>
      <c r="G843" s="340"/>
      <c r="H843" s="340"/>
      <c r="I843" s="340"/>
      <c r="J843" s="340"/>
      <c r="K843" s="340"/>
      <c r="L843" s="340"/>
      <c r="M843" s="340"/>
    </row>
    <row r="844" spans="2:13">
      <c r="B844" s="538"/>
      <c r="C844" s="340"/>
      <c r="D844" s="340"/>
      <c r="E844" s="340"/>
      <c r="F844" s="340"/>
      <c r="G844" s="340"/>
      <c r="H844" s="340"/>
      <c r="I844" s="340"/>
      <c r="J844" s="340"/>
      <c r="K844" s="340"/>
      <c r="L844" s="340"/>
      <c r="M844" s="340"/>
    </row>
    <row r="845" spans="2:13">
      <c r="B845" s="538"/>
      <c r="C845" s="340"/>
      <c r="D845" s="340"/>
      <c r="E845" s="340"/>
      <c r="F845" s="340"/>
      <c r="G845" s="340"/>
      <c r="H845" s="340"/>
      <c r="I845" s="340"/>
      <c r="J845" s="340"/>
      <c r="K845" s="340"/>
      <c r="L845" s="340"/>
      <c r="M845" s="340"/>
    </row>
    <row r="846" spans="2:13">
      <c r="B846" s="538"/>
      <c r="C846" s="340"/>
      <c r="D846" s="340"/>
      <c r="E846" s="340"/>
      <c r="F846" s="340"/>
      <c r="G846" s="340"/>
      <c r="H846" s="340"/>
      <c r="I846" s="340"/>
      <c r="J846" s="340"/>
      <c r="K846" s="340"/>
      <c r="L846" s="340"/>
      <c r="M846" s="340"/>
    </row>
    <row r="847" spans="2:13">
      <c r="B847" s="538"/>
      <c r="C847" s="340"/>
      <c r="D847" s="340"/>
      <c r="E847" s="340"/>
      <c r="F847" s="340"/>
      <c r="G847" s="340"/>
      <c r="H847" s="340"/>
      <c r="I847" s="340"/>
      <c r="J847" s="340"/>
      <c r="K847" s="340"/>
      <c r="L847" s="340"/>
      <c r="M847" s="340"/>
    </row>
    <row r="848" spans="2:13">
      <c r="B848" s="538"/>
      <c r="C848" s="340"/>
      <c r="D848" s="340"/>
      <c r="E848" s="340"/>
      <c r="F848" s="340"/>
      <c r="G848" s="340"/>
      <c r="H848" s="340"/>
      <c r="I848" s="340"/>
      <c r="J848" s="340"/>
      <c r="K848" s="340"/>
      <c r="L848" s="340"/>
      <c r="M848" s="340"/>
    </row>
    <row r="849" spans="2:13">
      <c r="B849" s="538"/>
      <c r="C849" s="340"/>
      <c r="D849" s="340"/>
      <c r="E849" s="340"/>
      <c r="F849" s="340"/>
      <c r="G849" s="340"/>
      <c r="H849" s="340"/>
      <c r="I849" s="340"/>
      <c r="J849" s="340"/>
      <c r="K849" s="340"/>
      <c r="L849" s="340"/>
      <c r="M849" s="340"/>
    </row>
    <row r="850" spans="2:13">
      <c r="B850" s="538"/>
      <c r="C850" s="340"/>
      <c r="D850" s="340"/>
      <c r="E850" s="340"/>
      <c r="F850" s="340"/>
      <c r="G850" s="340"/>
      <c r="H850" s="340"/>
      <c r="I850" s="340"/>
      <c r="J850" s="340"/>
      <c r="K850" s="340"/>
      <c r="L850" s="340"/>
      <c r="M850" s="340"/>
    </row>
    <row r="851" spans="2:13">
      <c r="B851" s="538"/>
      <c r="C851" s="340"/>
      <c r="D851" s="340"/>
      <c r="E851" s="340"/>
      <c r="F851" s="340"/>
      <c r="G851" s="340"/>
      <c r="H851" s="340"/>
      <c r="I851" s="340"/>
      <c r="J851" s="340"/>
      <c r="K851" s="340"/>
      <c r="L851" s="340"/>
      <c r="M851" s="340"/>
    </row>
    <row r="852" spans="2:13">
      <c r="B852" s="538"/>
      <c r="C852" s="340"/>
      <c r="D852" s="340"/>
      <c r="E852" s="340"/>
      <c r="F852" s="340"/>
      <c r="G852" s="340"/>
      <c r="H852" s="340"/>
      <c r="I852" s="340"/>
      <c r="J852" s="340"/>
      <c r="K852" s="340"/>
      <c r="L852" s="340"/>
      <c r="M852" s="340"/>
    </row>
    <row r="853" spans="2:13">
      <c r="B853" s="538"/>
      <c r="C853" s="340"/>
      <c r="D853" s="340"/>
      <c r="E853" s="340"/>
      <c r="F853" s="340"/>
      <c r="G853" s="340"/>
      <c r="H853" s="340"/>
      <c r="I853" s="340"/>
      <c r="J853" s="340"/>
      <c r="K853" s="340"/>
      <c r="L853" s="340"/>
      <c r="M853" s="340"/>
    </row>
    <row r="854" spans="2:13">
      <c r="B854" s="538"/>
      <c r="C854" s="340"/>
      <c r="D854" s="340"/>
      <c r="E854" s="340"/>
      <c r="F854" s="340"/>
      <c r="G854" s="340"/>
      <c r="H854" s="340"/>
      <c r="I854" s="340"/>
      <c r="J854" s="340"/>
      <c r="K854" s="340"/>
      <c r="L854" s="340"/>
      <c r="M854" s="340"/>
    </row>
    <row r="855" spans="2:13">
      <c r="B855" s="538"/>
      <c r="C855" s="340"/>
      <c r="D855" s="340"/>
      <c r="E855" s="340"/>
      <c r="F855" s="340"/>
      <c r="G855" s="340"/>
      <c r="H855" s="340"/>
      <c r="I855" s="340"/>
      <c r="J855" s="340"/>
      <c r="K855" s="340"/>
      <c r="L855" s="340"/>
      <c r="M855" s="340"/>
    </row>
    <row r="856" spans="2:13">
      <c r="B856" s="538"/>
      <c r="C856" s="340"/>
      <c r="D856" s="340"/>
      <c r="E856" s="340"/>
      <c r="F856" s="340"/>
      <c r="G856" s="340"/>
      <c r="H856" s="340"/>
      <c r="I856" s="340"/>
      <c r="J856" s="340"/>
      <c r="K856" s="340"/>
      <c r="L856" s="340"/>
      <c r="M856" s="340"/>
    </row>
    <row r="857" spans="2:13">
      <c r="B857" s="538"/>
      <c r="C857" s="340"/>
      <c r="D857" s="340"/>
      <c r="E857" s="340"/>
      <c r="F857" s="340"/>
      <c r="G857" s="340"/>
      <c r="H857" s="340"/>
      <c r="I857" s="340"/>
      <c r="J857" s="340"/>
      <c r="K857" s="340"/>
      <c r="L857" s="340"/>
      <c r="M857" s="340"/>
    </row>
    <row r="858" spans="2:13">
      <c r="B858" s="538"/>
      <c r="C858" s="340"/>
      <c r="D858" s="340"/>
      <c r="E858" s="340"/>
      <c r="F858" s="340"/>
      <c r="G858" s="340"/>
      <c r="H858" s="340"/>
      <c r="I858" s="340"/>
      <c r="J858" s="340"/>
      <c r="K858" s="340"/>
      <c r="L858" s="340"/>
      <c r="M858" s="340"/>
    </row>
    <row r="859" spans="2:13">
      <c r="B859" s="538"/>
      <c r="C859" s="340"/>
      <c r="D859" s="340"/>
      <c r="E859" s="340"/>
      <c r="F859" s="340"/>
      <c r="G859" s="340"/>
      <c r="H859" s="340"/>
      <c r="I859" s="340"/>
      <c r="J859" s="340"/>
      <c r="K859" s="340"/>
      <c r="L859" s="340"/>
      <c r="M859" s="340"/>
    </row>
    <row r="860" spans="2:13">
      <c r="B860" s="538"/>
      <c r="C860" s="340"/>
      <c r="D860" s="340"/>
      <c r="E860" s="340"/>
      <c r="F860" s="340"/>
      <c r="G860" s="340"/>
      <c r="H860" s="340"/>
      <c r="I860" s="340"/>
      <c r="J860" s="340"/>
      <c r="K860" s="340"/>
      <c r="L860" s="340"/>
      <c r="M860" s="340"/>
    </row>
    <row r="861" spans="2:13">
      <c r="B861" s="538"/>
      <c r="C861" s="340"/>
      <c r="D861" s="340"/>
      <c r="E861" s="340"/>
      <c r="F861" s="340"/>
      <c r="G861" s="340"/>
      <c r="H861" s="340"/>
      <c r="I861" s="340"/>
      <c r="J861" s="340"/>
      <c r="K861" s="340"/>
      <c r="L861" s="340"/>
      <c r="M861" s="340"/>
    </row>
    <row r="862" spans="2:13">
      <c r="B862" s="538"/>
      <c r="C862" s="340"/>
      <c r="D862" s="340"/>
      <c r="E862" s="340"/>
      <c r="F862" s="340"/>
      <c r="G862" s="340"/>
      <c r="H862" s="340"/>
      <c r="I862" s="340"/>
      <c r="J862" s="340"/>
      <c r="K862" s="340"/>
      <c r="L862" s="340"/>
      <c r="M862" s="340"/>
    </row>
    <row r="863" spans="2:13">
      <c r="B863" s="538"/>
      <c r="C863" s="340"/>
      <c r="D863" s="340"/>
      <c r="E863" s="340"/>
      <c r="F863" s="340"/>
      <c r="G863" s="340"/>
      <c r="H863" s="340"/>
      <c r="I863" s="340"/>
      <c r="J863" s="340"/>
      <c r="K863" s="340"/>
      <c r="L863" s="340"/>
      <c r="M863" s="340"/>
    </row>
    <row r="864" spans="2:13">
      <c r="B864" s="538"/>
      <c r="C864" s="340"/>
      <c r="D864" s="340"/>
      <c r="E864" s="340"/>
      <c r="F864" s="340"/>
      <c r="G864" s="340"/>
      <c r="H864" s="340"/>
      <c r="I864" s="340"/>
      <c r="J864" s="340"/>
      <c r="K864" s="340"/>
      <c r="L864" s="340"/>
      <c r="M864" s="340"/>
    </row>
    <row r="865" spans="2:13">
      <c r="B865" s="538"/>
      <c r="C865" s="340"/>
      <c r="D865" s="340"/>
      <c r="E865" s="340"/>
      <c r="F865" s="340"/>
      <c r="G865" s="340"/>
      <c r="H865" s="340"/>
      <c r="I865" s="340"/>
      <c r="J865" s="340"/>
      <c r="K865" s="340"/>
      <c r="L865" s="340"/>
      <c r="M865" s="340"/>
    </row>
    <row r="866" spans="2:13">
      <c r="B866" s="538"/>
      <c r="C866" s="340"/>
      <c r="D866" s="340"/>
      <c r="E866" s="340"/>
      <c r="F866" s="340"/>
      <c r="G866" s="340"/>
      <c r="H866" s="340"/>
      <c r="I866" s="340"/>
      <c r="J866" s="340"/>
      <c r="K866" s="340"/>
      <c r="L866" s="340"/>
      <c r="M866" s="340"/>
    </row>
    <row r="867" spans="2:13">
      <c r="B867" s="538"/>
      <c r="C867" s="340"/>
      <c r="D867" s="340"/>
      <c r="E867" s="340"/>
      <c r="F867" s="340"/>
      <c r="G867" s="340"/>
      <c r="H867" s="340"/>
      <c r="I867" s="340"/>
      <c r="J867" s="340"/>
      <c r="K867" s="340"/>
      <c r="L867" s="340"/>
      <c r="M867" s="340"/>
    </row>
    <row r="868" spans="2:13">
      <c r="B868" s="538"/>
      <c r="C868" s="340"/>
      <c r="D868" s="340"/>
      <c r="E868" s="340"/>
      <c r="F868" s="340"/>
      <c r="G868" s="340"/>
      <c r="H868" s="340"/>
      <c r="I868" s="340"/>
      <c r="J868" s="340"/>
      <c r="K868" s="340"/>
      <c r="L868" s="340"/>
      <c r="M868" s="340"/>
    </row>
    <row r="869" spans="2:13">
      <c r="B869" s="538"/>
      <c r="C869" s="340"/>
      <c r="D869" s="340"/>
      <c r="E869" s="340"/>
      <c r="F869" s="340"/>
      <c r="G869" s="340"/>
      <c r="H869" s="340"/>
      <c r="I869" s="340"/>
      <c r="J869" s="340"/>
      <c r="K869" s="340"/>
      <c r="L869" s="340"/>
      <c r="M869" s="340"/>
    </row>
    <row r="870" spans="2:13">
      <c r="B870" s="538"/>
      <c r="C870" s="340"/>
      <c r="D870" s="340"/>
      <c r="E870" s="340"/>
      <c r="F870" s="340"/>
      <c r="G870" s="340"/>
      <c r="H870" s="340"/>
      <c r="I870" s="340"/>
      <c r="J870" s="340"/>
      <c r="K870" s="340"/>
      <c r="L870" s="340"/>
      <c r="M870" s="340"/>
    </row>
    <row r="871" spans="2:13">
      <c r="B871" s="538"/>
      <c r="C871" s="340"/>
      <c r="D871" s="340"/>
      <c r="E871" s="340"/>
      <c r="F871" s="340"/>
      <c r="G871" s="340"/>
      <c r="H871" s="340"/>
      <c r="I871" s="340"/>
      <c r="J871" s="340"/>
      <c r="K871" s="340"/>
      <c r="L871" s="340"/>
      <c r="M871" s="340"/>
    </row>
    <row r="872" spans="2:13">
      <c r="B872" s="538"/>
      <c r="C872" s="340"/>
      <c r="D872" s="340"/>
      <c r="E872" s="340"/>
      <c r="F872" s="340"/>
      <c r="G872" s="340"/>
      <c r="H872" s="340"/>
      <c r="I872" s="340"/>
      <c r="J872" s="340"/>
      <c r="K872" s="340"/>
      <c r="L872" s="340"/>
      <c r="M872" s="340"/>
    </row>
    <row r="873" spans="2:13">
      <c r="B873" s="538"/>
      <c r="C873" s="340"/>
      <c r="D873" s="340"/>
      <c r="E873" s="340"/>
      <c r="F873" s="340"/>
      <c r="G873" s="340"/>
      <c r="H873" s="340"/>
      <c r="I873" s="340"/>
      <c r="J873" s="340"/>
      <c r="K873" s="340"/>
      <c r="L873" s="340"/>
      <c r="M873" s="340"/>
    </row>
    <row r="874" spans="2:13">
      <c r="B874" s="538"/>
      <c r="C874" s="340"/>
      <c r="D874" s="340"/>
      <c r="E874" s="340"/>
      <c r="F874" s="340"/>
      <c r="G874" s="340"/>
      <c r="H874" s="340"/>
      <c r="I874" s="340"/>
      <c r="J874" s="340"/>
      <c r="K874" s="340"/>
      <c r="L874" s="340"/>
      <c r="M874" s="340"/>
    </row>
    <row r="875" spans="2:13">
      <c r="B875" s="538"/>
      <c r="C875" s="340"/>
      <c r="D875" s="340"/>
      <c r="E875" s="340"/>
      <c r="F875" s="340"/>
      <c r="G875" s="340"/>
      <c r="H875" s="340"/>
      <c r="I875" s="340"/>
      <c r="J875" s="340"/>
      <c r="K875" s="340"/>
      <c r="L875" s="340"/>
      <c r="M875" s="340"/>
    </row>
    <row r="876" spans="2:13">
      <c r="B876" s="538"/>
      <c r="C876" s="340"/>
      <c r="D876" s="340"/>
      <c r="E876" s="340"/>
      <c r="F876" s="340"/>
      <c r="G876" s="340"/>
      <c r="H876" s="340"/>
      <c r="I876" s="340"/>
      <c r="J876" s="340"/>
      <c r="K876" s="340"/>
      <c r="L876" s="340"/>
      <c r="M876" s="340"/>
    </row>
    <row r="877" spans="2:13">
      <c r="B877" s="538"/>
      <c r="C877" s="340"/>
      <c r="D877" s="340"/>
      <c r="E877" s="340"/>
      <c r="F877" s="340"/>
      <c r="G877" s="340"/>
      <c r="H877" s="340"/>
      <c r="I877" s="340"/>
      <c r="J877" s="340"/>
      <c r="K877" s="340"/>
      <c r="L877" s="340"/>
      <c r="M877" s="340"/>
    </row>
    <row r="878" spans="2:13">
      <c r="B878" s="538"/>
      <c r="C878" s="340"/>
      <c r="D878" s="340"/>
      <c r="E878" s="340"/>
      <c r="F878" s="340"/>
      <c r="G878" s="340"/>
      <c r="H878" s="340"/>
      <c r="I878" s="340"/>
      <c r="J878" s="340"/>
      <c r="K878" s="340"/>
      <c r="L878" s="340"/>
      <c r="M878" s="340"/>
    </row>
    <row r="879" spans="2:13">
      <c r="B879" s="538"/>
      <c r="C879" s="340"/>
      <c r="D879" s="340"/>
      <c r="E879" s="340"/>
      <c r="F879" s="340"/>
      <c r="G879" s="340"/>
      <c r="H879" s="340"/>
      <c r="I879" s="340"/>
      <c r="J879" s="340"/>
      <c r="K879" s="340"/>
      <c r="L879" s="340"/>
      <c r="M879" s="340"/>
    </row>
    <row r="880" spans="2:13">
      <c r="B880" s="538"/>
      <c r="C880" s="340"/>
      <c r="D880" s="340"/>
      <c r="E880" s="340"/>
      <c r="F880" s="340"/>
      <c r="G880" s="340"/>
      <c r="H880" s="340"/>
      <c r="I880" s="340"/>
      <c r="J880" s="340"/>
      <c r="K880" s="340"/>
      <c r="L880" s="340"/>
      <c r="M880" s="340"/>
    </row>
    <row r="881" spans="2:13">
      <c r="B881" s="538"/>
      <c r="C881" s="340"/>
      <c r="D881" s="340"/>
      <c r="E881" s="340"/>
      <c r="F881" s="340"/>
      <c r="G881" s="340"/>
      <c r="H881" s="340"/>
      <c r="I881" s="340"/>
      <c r="J881" s="340"/>
      <c r="K881" s="340"/>
      <c r="L881" s="340"/>
      <c r="M881" s="340"/>
    </row>
    <row r="882" spans="2:13">
      <c r="B882" s="538"/>
      <c r="C882" s="340"/>
      <c r="D882" s="340"/>
      <c r="E882" s="340"/>
      <c r="F882" s="340"/>
      <c r="G882" s="340"/>
      <c r="H882" s="340"/>
      <c r="I882" s="340"/>
      <c r="J882" s="340"/>
      <c r="K882" s="340"/>
      <c r="L882" s="340"/>
      <c r="M882" s="340"/>
    </row>
    <row r="883" spans="2:13">
      <c r="B883" s="538"/>
      <c r="C883" s="340"/>
      <c r="D883" s="340"/>
      <c r="E883" s="340"/>
      <c r="F883" s="340"/>
      <c r="G883" s="340"/>
      <c r="H883" s="340"/>
      <c r="I883" s="340"/>
      <c r="J883" s="340"/>
      <c r="K883" s="340"/>
      <c r="L883" s="340"/>
      <c r="M883" s="340"/>
    </row>
    <row r="884" spans="2:13">
      <c r="B884" s="538"/>
      <c r="C884" s="340"/>
      <c r="D884" s="340"/>
      <c r="E884" s="340"/>
      <c r="F884" s="340"/>
      <c r="G884" s="340"/>
      <c r="H884" s="340"/>
      <c r="I884" s="340"/>
      <c r="J884" s="340"/>
      <c r="K884" s="340"/>
      <c r="L884" s="340"/>
      <c r="M884" s="340"/>
    </row>
    <row r="885" spans="2:13">
      <c r="B885" s="538"/>
      <c r="C885" s="340"/>
      <c r="D885" s="340"/>
      <c r="E885" s="340"/>
      <c r="F885" s="340"/>
      <c r="G885" s="340"/>
      <c r="H885" s="340"/>
      <c r="I885" s="340"/>
      <c r="J885" s="340"/>
      <c r="K885" s="340"/>
      <c r="L885" s="340"/>
      <c r="M885" s="340"/>
    </row>
    <row r="886" spans="2:13">
      <c r="B886" s="538"/>
      <c r="C886" s="340"/>
      <c r="D886" s="340"/>
      <c r="E886" s="340"/>
      <c r="F886" s="340"/>
      <c r="G886" s="340"/>
      <c r="H886" s="340"/>
      <c r="I886" s="340"/>
      <c r="J886" s="340"/>
      <c r="K886" s="340"/>
      <c r="L886" s="340"/>
      <c r="M886" s="340"/>
    </row>
    <row r="887" spans="2:13">
      <c r="B887" s="538"/>
      <c r="C887" s="340"/>
      <c r="D887" s="340"/>
      <c r="E887" s="340"/>
      <c r="F887" s="340"/>
      <c r="G887" s="340"/>
      <c r="H887" s="340"/>
      <c r="I887" s="340"/>
      <c r="J887" s="340"/>
      <c r="K887" s="340"/>
      <c r="L887" s="340"/>
      <c r="M887" s="340"/>
    </row>
    <row r="888" spans="2:13">
      <c r="B888" s="538"/>
      <c r="C888" s="340"/>
      <c r="D888" s="340"/>
      <c r="E888" s="340"/>
      <c r="F888" s="340"/>
      <c r="G888" s="340"/>
      <c r="H888" s="340"/>
      <c r="I888" s="340"/>
      <c r="J888" s="340"/>
      <c r="K888" s="340"/>
      <c r="L888" s="340"/>
      <c r="M888" s="340"/>
    </row>
    <row r="889" spans="2:13">
      <c r="B889" s="538"/>
      <c r="C889" s="340"/>
      <c r="D889" s="340"/>
      <c r="E889" s="340"/>
      <c r="F889" s="340"/>
      <c r="G889" s="340"/>
      <c r="H889" s="340"/>
      <c r="I889" s="340"/>
      <c r="J889" s="340"/>
      <c r="K889" s="340"/>
      <c r="L889" s="340"/>
      <c r="M889" s="340"/>
    </row>
    <row r="890" spans="2:13">
      <c r="B890" s="538"/>
      <c r="C890" s="340"/>
      <c r="D890" s="340"/>
      <c r="E890" s="340"/>
      <c r="F890" s="340"/>
      <c r="G890" s="340"/>
      <c r="H890" s="340"/>
      <c r="I890" s="340"/>
      <c r="J890" s="340"/>
      <c r="K890" s="340"/>
      <c r="L890" s="340"/>
      <c r="M890" s="340"/>
    </row>
    <row r="891" spans="2:13">
      <c r="B891" s="538"/>
      <c r="C891" s="340"/>
      <c r="D891" s="340"/>
      <c r="E891" s="340"/>
      <c r="F891" s="340"/>
      <c r="G891" s="340"/>
      <c r="H891" s="340"/>
      <c r="I891" s="340"/>
      <c r="J891" s="340"/>
      <c r="K891" s="340"/>
      <c r="L891" s="340"/>
      <c r="M891" s="340"/>
    </row>
    <row r="892" spans="2:13">
      <c r="B892" s="538"/>
      <c r="C892" s="340"/>
      <c r="D892" s="340"/>
      <c r="E892" s="340"/>
      <c r="F892" s="340"/>
      <c r="G892" s="340"/>
      <c r="H892" s="340"/>
      <c r="I892" s="340"/>
      <c r="J892" s="340"/>
      <c r="K892" s="340"/>
      <c r="L892" s="340"/>
      <c r="M892" s="340"/>
    </row>
    <row r="893" spans="2:13">
      <c r="B893" s="538"/>
      <c r="C893" s="340"/>
      <c r="D893" s="340"/>
      <c r="E893" s="340"/>
      <c r="F893" s="340"/>
      <c r="G893" s="340"/>
      <c r="H893" s="340"/>
      <c r="I893" s="340"/>
      <c r="J893" s="340"/>
      <c r="K893" s="340"/>
      <c r="L893" s="340"/>
      <c r="M893" s="340"/>
    </row>
    <row r="894" spans="2:13">
      <c r="B894" s="538"/>
      <c r="C894" s="340"/>
      <c r="D894" s="340"/>
      <c r="E894" s="340"/>
      <c r="F894" s="340"/>
      <c r="G894" s="340"/>
      <c r="H894" s="340"/>
      <c r="I894" s="340"/>
      <c r="J894" s="340"/>
      <c r="K894" s="340"/>
      <c r="L894" s="340"/>
      <c r="M894" s="340"/>
    </row>
    <row r="895" spans="2:13">
      <c r="B895" s="538"/>
      <c r="C895" s="340"/>
      <c r="D895" s="340"/>
      <c r="E895" s="340"/>
      <c r="F895" s="340"/>
      <c r="G895" s="340"/>
      <c r="H895" s="340"/>
      <c r="I895" s="340"/>
      <c r="J895" s="340"/>
      <c r="K895" s="340"/>
      <c r="L895" s="340"/>
      <c r="M895" s="340"/>
    </row>
    <row r="896" spans="2:13">
      <c r="B896" s="538"/>
      <c r="C896" s="340"/>
      <c r="D896" s="340"/>
      <c r="E896" s="340"/>
      <c r="F896" s="340"/>
      <c r="G896" s="340"/>
      <c r="H896" s="340"/>
      <c r="I896" s="340"/>
      <c r="J896" s="340"/>
      <c r="K896" s="340"/>
      <c r="L896" s="340"/>
      <c r="M896" s="340"/>
    </row>
    <row r="897" spans="2:13">
      <c r="B897" s="538"/>
      <c r="C897" s="340"/>
      <c r="D897" s="340"/>
      <c r="E897" s="340"/>
      <c r="F897" s="340"/>
      <c r="G897" s="340"/>
      <c r="H897" s="340"/>
      <c r="I897" s="340"/>
      <c r="J897" s="340"/>
      <c r="K897" s="340"/>
      <c r="L897" s="340"/>
      <c r="M897" s="340"/>
    </row>
    <row r="898" spans="2:13">
      <c r="B898" s="538"/>
      <c r="C898" s="340"/>
      <c r="D898" s="340"/>
      <c r="E898" s="340"/>
      <c r="F898" s="340"/>
      <c r="G898" s="340"/>
      <c r="H898" s="340"/>
      <c r="I898" s="340"/>
      <c r="J898" s="340"/>
      <c r="K898" s="340"/>
      <c r="L898" s="340"/>
      <c r="M898" s="340"/>
    </row>
    <row r="899" spans="2:13">
      <c r="B899" s="538"/>
      <c r="C899" s="340"/>
      <c r="D899" s="340"/>
      <c r="E899" s="340"/>
      <c r="F899" s="340"/>
      <c r="G899" s="340"/>
      <c r="H899" s="340"/>
      <c r="I899" s="340"/>
      <c r="J899" s="340"/>
      <c r="K899" s="340"/>
      <c r="L899" s="340"/>
      <c r="M899" s="340"/>
    </row>
    <row r="900" spans="2:13">
      <c r="B900" s="538"/>
      <c r="C900" s="340"/>
      <c r="D900" s="340"/>
      <c r="E900" s="340"/>
      <c r="F900" s="340"/>
      <c r="G900" s="340"/>
      <c r="H900" s="340"/>
      <c r="I900" s="340"/>
      <c r="J900" s="340"/>
      <c r="K900" s="340"/>
      <c r="L900" s="340"/>
      <c r="M900" s="340"/>
    </row>
    <row r="901" spans="2:13">
      <c r="B901" s="538"/>
      <c r="C901" s="340"/>
      <c r="D901" s="340"/>
      <c r="E901" s="340"/>
      <c r="F901" s="340"/>
      <c r="G901" s="340"/>
      <c r="H901" s="340"/>
      <c r="I901" s="340"/>
      <c r="J901" s="340"/>
      <c r="K901" s="340"/>
      <c r="L901" s="340"/>
      <c r="M901" s="340"/>
    </row>
    <row r="902" spans="2:13">
      <c r="B902" s="538"/>
      <c r="C902" s="340"/>
      <c r="D902" s="340"/>
      <c r="E902" s="340"/>
      <c r="F902" s="340"/>
      <c r="G902" s="340"/>
      <c r="H902" s="340"/>
      <c r="I902" s="340"/>
      <c r="J902" s="340"/>
      <c r="K902" s="340"/>
      <c r="L902" s="340"/>
      <c r="M902" s="340"/>
    </row>
    <row r="903" spans="2:13">
      <c r="B903" s="538"/>
      <c r="C903" s="340"/>
      <c r="D903" s="340"/>
      <c r="E903" s="340"/>
      <c r="F903" s="340"/>
      <c r="G903" s="340"/>
      <c r="H903" s="340"/>
      <c r="I903" s="340"/>
      <c r="J903" s="340"/>
      <c r="K903" s="340"/>
      <c r="L903" s="340"/>
      <c r="M903" s="340"/>
    </row>
    <row r="904" spans="2:13">
      <c r="B904" s="538"/>
      <c r="C904" s="340"/>
      <c r="D904" s="340"/>
      <c r="E904" s="340"/>
      <c r="F904" s="340"/>
      <c r="G904" s="340"/>
      <c r="H904" s="340"/>
      <c r="I904" s="340"/>
      <c r="J904" s="340"/>
      <c r="K904" s="340"/>
      <c r="L904" s="340"/>
      <c r="M904" s="340"/>
    </row>
    <row r="905" spans="2:13">
      <c r="B905" s="538"/>
      <c r="C905" s="340"/>
      <c r="D905" s="340"/>
      <c r="E905" s="340"/>
      <c r="F905" s="340"/>
      <c r="G905" s="340"/>
      <c r="H905" s="340"/>
      <c r="I905" s="340"/>
      <c r="J905" s="340"/>
      <c r="K905" s="340"/>
      <c r="L905" s="340"/>
      <c r="M905" s="340"/>
    </row>
    <row r="906" spans="2:13">
      <c r="B906" s="538"/>
      <c r="C906" s="340"/>
      <c r="D906" s="340"/>
      <c r="E906" s="340"/>
      <c r="F906" s="340"/>
      <c r="G906" s="340"/>
      <c r="H906" s="340"/>
      <c r="I906" s="340"/>
      <c r="J906" s="340"/>
      <c r="K906" s="340"/>
      <c r="L906" s="340"/>
      <c r="M906" s="340"/>
    </row>
    <row r="907" spans="2:13">
      <c r="B907" s="538"/>
      <c r="C907" s="340"/>
      <c r="D907" s="340"/>
      <c r="E907" s="340"/>
      <c r="F907" s="340"/>
      <c r="G907" s="340"/>
      <c r="H907" s="340"/>
      <c r="I907" s="340"/>
      <c r="J907" s="340"/>
      <c r="K907" s="340"/>
      <c r="L907" s="340"/>
      <c r="M907" s="340"/>
    </row>
    <row r="908" spans="2:13">
      <c r="B908" s="538"/>
      <c r="C908" s="340"/>
      <c r="D908" s="340"/>
      <c r="E908" s="340"/>
      <c r="F908" s="340"/>
      <c r="G908" s="340"/>
      <c r="H908" s="340"/>
      <c r="I908" s="340"/>
      <c r="J908" s="340"/>
      <c r="K908" s="340"/>
      <c r="L908" s="340"/>
      <c r="M908" s="340"/>
    </row>
    <row r="909" spans="2:13">
      <c r="B909" s="538"/>
      <c r="C909" s="340"/>
      <c r="D909" s="340"/>
      <c r="E909" s="340"/>
      <c r="F909" s="340"/>
      <c r="G909" s="340"/>
      <c r="H909" s="340"/>
      <c r="I909" s="340"/>
      <c r="J909" s="340"/>
      <c r="K909" s="340"/>
      <c r="L909" s="340"/>
      <c r="M909" s="340"/>
    </row>
    <row r="910" spans="2:13">
      <c r="B910" s="538"/>
      <c r="C910" s="340"/>
      <c r="D910" s="340"/>
      <c r="E910" s="340"/>
      <c r="F910" s="340"/>
      <c r="G910" s="340"/>
      <c r="H910" s="340"/>
      <c r="I910" s="340"/>
      <c r="J910" s="340"/>
      <c r="K910" s="340"/>
      <c r="L910" s="340"/>
      <c r="M910" s="340"/>
    </row>
    <row r="911" spans="2:13">
      <c r="B911" s="538"/>
      <c r="C911" s="340"/>
      <c r="D911" s="340"/>
      <c r="E911" s="340"/>
      <c r="F911" s="340"/>
      <c r="G911" s="340"/>
      <c r="H911" s="340"/>
      <c r="I911" s="340"/>
      <c r="J911" s="340"/>
      <c r="K911" s="340"/>
      <c r="L911" s="340"/>
      <c r="M911" s="340"/>
    </row>
    <row r="912" spans="2:13">
      <c r="B912" s="538"/>
      <c r="C912" s="340"/>
      <c r="D912" s="340"/>
      <c r="E912" s="340"/>
      <c r="F912" s="340"/>
      <c r="G912" s="340"/>
      <c r="H912" s="340"/>
      <c r="I912" s="340"/>
      <c r="J912" s="340"/>
      <c r="K912" s="340"/>
      <c r="L912" s="340"/>
      <c r="M912" s="340"/>
    </row>
    <row r="913" spans="2:13">
      <c r="B913" s="538"/>
      <c r="C913" s="340"/>
      <c r="D913" s="340"/>
      <c r="E913" s="340"/>
      <c r="F913" s="340"/>
      <c r="G913" s="340"/>
      <c r="H913" s="340"/>
      <c r="I913" s="340"/>
      <c r="J913" s="340"/>
      <c r="K913" s="340"/>
      <c r="L913" s="340"/>
      <c r="M913" s="340"/>
    </row>
    <row r="914" spans="2:13">
      <c r="B914" s="538"/>
      <c r="C914" s="340"/>
      <c r="D914" s="340"/>
      <c r="E914" s="340"/>
      <c r="F914" s="340"/>
      <c r="G914" s="340"/>
      <c r="H914" s="340"/>
      <c r="I914" s="340"/>
      <c r="J914" s="340"/>
      <c r="K914" s="340"/>
      <c r="L914" s="340"/>
      <c r="M914" s="340"/>
    </row>
    <row r="915" spans="2:13">
      <c r="B915" s="538"/>
      <c r="C915" s="340"/>
      <c r="D915" s="340"/>
      <c r="E915" s="340"/>
      <c r="F915" s="340"/>
      <c r="G915" s="340"/>
      <c r="H915" s="340"/>
      <c r="I915" s="340"/>
      <c r="J915" s="340"/>
      <c r="K915" s="340"/>
      <c r="L915" s="340"/>
      <c r="M915" s="340"/>
    </row>
    <row r="916" spans="2:13">
      <c r="B916" s="538"/>
      <c r="C916" s="340"/>
      <c r="D916" s="340"/>
      <c r="E916" s="340"/>
      <c r="F916" s="340"/>
      <c r="G916" s="340"/>
      <c r="H916" s="340"/>
      <c r="I916" s="340"/>
      <c r="J916" s="340"/>
      <c r="K916" s="340"/>
      <c r="L916" s="340"/>
      <c r="M916" s="340"/>
    </row>
    <row r="917" spans="2:13">
      <c r="B917" s="538"/>
      <c r="C917" s="340"/>
      <c r="D917" s="340"/>
      <c r="E917" s="340"/>
      <c r="F917" s="340"/>
      <c r="G917" s="340"/>
      <c r="H917" s="340"/>
      <c r="I917" s="340"/>
      <c r="J917" s="340"/>
      <c r="K917" s="340"/>
      <c r="L917" s="340"/>
      <c r="M917" s="340"/>
    </row>
    <row r="918" spans="2:13">
      <c r="B918" s="538"/>
      <c r="C918" s="340"/>
      <c r="D918" s="340"/>
      <c r="E918" s="340"/>
      <c r="F918" s="340"/>
      <c r="G918" s="340"/>
      <c r="H918" s="340"/>
      <c r="I918" s="340"/>
      <c r="J918" s="340"/>
      <c r="K918" s="340"/>
      <c r="L918" s="340"/>
      <c r="M918" s="340"/>
    </row>
    <row r="919" spans="2:13">
      <c r="B919" s="538"/>
      <c r="C919" s="340"/>
      <c r="D919" s="340"/>
      <c r="E919" s="340"/>
      <c r="F919" s="340"/>
      <c r="G919" s="340"/>
      <c r="H919" s="340"/>
      <c r="I919" s="340"/>
      <c r="J919" s="340"/>
      <c r="K919" s="340"/>
      <c r="L919" s="340"/>
      <c r="M919" s="340"/>
    </row>
    <row r="920" spans="2:13">
      <c r="B920" s="538"/>
      <c r="C920" s="340"/>
      <c r="D920" s="340"/>
      <c r="E920" s="340"/>
      <c r="F920" s="340"/>
      <c r="G920" s="340"/>
      <c r="H920" s="340"/>
      <c r="I920" s="340"/>
      <c r="J920" s="340"/>
      <c r="K920" s="340"/>
      <c r="L920" s="340"/>
      <c r="M920" s="340"/>
    </row>
    <row r="921" spans="2:13">
      <c r="B921" s="538"/>
      <c r="C921" s="340"/>
      <c r="D921" s="340"/>
      <c r="E921" s="340"/>
      <c r="F921" s="340"/>
      <c r="G921" s="340"/>
      <c r="H921" s="340"/>
      <c r="I921" s="340"/>
      <c r="J921" s="340"/>
      <c r="K921" s="340"/>
      <c r="L921" s="340"/>
      <c r="M921" s="340"/>
    </row>
    <row r="922" spans="2:13">
      <c r="B922" s="538"/>
      <c r="C922" s="340"/>
      <c r="D922" s="340"/>
      <c r="E922" s="340"/>
      <c r="F922" s="340"/>
      <c r="G922" s="340"/>
      <c r="H922" s="340"/>
      <c r="I922" s="340"/>
      <c r="J922" s="340"/>
      <c r="K922" s="340"/>
      <c r="L922" s="340"/>
      <c r="M922" s="340"/>
    </row>
    <row r="923" spans="2:13">
      <c r="B923" s="538"/>
      <c r="C923" s="340"/>
      <c r="D923" s="340"/>
      <c r="E923" s="340"/>
      <c r="F923" s="340"/>
      <c r="G923" s="340"/>
      <c r="H923" s="340"/>
      <c r="I923" s="340"/>
      <c r="J923" s="340"/>
      <c r="K923" s="340"/>
      <c r="L923" s="340"/>
      <c r="M923" s="340"/>
    </row>
    <row r="924" spans="2:13">
      <c r="B924" s="538"/>
      <c r="C924" s="340"/>
      <c r="D924" s="340"/>
      <c r="E924" s="340"/>
      <c r="F924" s="340"/>
      <c r="G924" s="340"/>
      <c r="H924" s="340"/>
      <c r="I924" s="340"/>
      <c r="J924" s="340"/>
      <c r="K924" s="340"/>
      <c r="L924" s="340"/>
      <c r="M924" s="340"/>
    </row>
    <row r="925" spans="2:13">
      <c r="B925" s="538"/>
      <c r="C925" s="340"/>
      <c r="D925" s="340"/>
      <c r="E925" s="340"/>
      <c r="F925" s="340"/>
      <c r="G925" s="340"/>
      <c r="H925" s="340"/>
      <c r="I925" s="340"/>
      <c r="J925" s="340"/>
      <c r="K925" s="340"/>
      <c r="L925" s="340"/>
      <c r="M925" s="340"/>
    </row>
    <row r="926" spans="2:13">
      <c r="B926" s="538"/>
      <c r="C926" s="340"/>
      <c r="D926" s="340"/>
      <c r="E926" s="340"/>
      <c r="F926" s="340"/>
      <c r="G926" s="340"/>
      <c r="H926" s="340"/>
      <c r="I926" s="340"/>
      <c r="J926" s="340"/>
      <c r="K926" s="340"/>
      <c r="L926" s="340"/>
      <c r="M926" s="340"/>
    </row>
    <row r="927" spans="2:13">
      <c r="B927" s="538"/>
      <c r="C927" s="340"/>
      <c r="D927" s="340"/>
      <c r="E927" s="340"/>
      <c r="F927" s="340"/>
      <c r="G927" s="340"/>
      <c r="H927" s="340"/>
      <c r="I927" s="340"/>
      <c r="J927" s="340"/>
      <c r="K927" s="340"/>
      <c r="L927" s="340"/>
      <c r="M927" s="340"/>
    </row>
    <row r="928" spans="2:13">
      <c r="B928" s="538"/>
      <c r="C928" s="340"/>
      <c r="D928" s="340"/>
      <c r="E928" s="340"/>
      <c r="F928" s="340"/>
      <c r="G928" s="340"/>
      <c r="H928" s="340"/>
      <c r="I928" s="340"/>
      <c r="J928" s="340"/>
      <c r="K928" s="340"/>
      <c r="L928" s="340"/>
      <c r="M928" s="340"/>
    </row>
    <row r="929" spans="2:13">
      <c r="B929" s="538"/>
      <c r="C929" s="340"/>
      <c r="D929" s="340"/>
      <c r="E929" s="340"/>
      <c r="F929" s="340"/>
      <c r="G929" s="340"/>
      <c r="H929" s="340"/>
      <c r="I929" s="340"/>
      <c r="J929" s="340"/>
      <c r="K929" s="340"/>
      <c r="L929" s="340"/>
      <c r="M929" s="340"/>
    </row>
    <row r="930" spans="2:13">
      <c r="B930" s="538"/>
      <c r="C930" s="340"/>
      <c r="D930" s="340"/>
      <c r="E930" s="340"/>
      <c r="F930" s="340"/>
      <c r="G930" s="340"/>
      <c r="H930" s="340"/>
      <c r="I930" s="340"/>
      <c r="J930" s="340"/>
      <c r="K930" s="340"/>
      <c r="L930" s="340"/>
      <c r="M930" s="340"/>
    </row>
    <row r="931" spans="2:13">
      <c r="B931" s="538"/>
      <c r="C931" s="340"/>
      <c r="D931" s="340"/>
      <c r="E931" s="340"/>
      <c r="F931" s="340"/>
      <c r="G931" s="340"/>
      <c r="H931" s="340"/>
      <c r="I931" s="340"/>
      <c r="J931" s="340"/>
      <c r="K931" s="340"/>
      <c r="L931" s="340"/>
      <c r="M931" s="340"/>
    </row>
    <row r="932" spans="2:13">
      <c r="B932" s="538"/>
      <c r="C932" s="340"/>
      <c r="D932" s="340"/>
      <c r="E932" s="340"/>
      <c r="F932" s="340"/>
      <c r="G932" s="340"/>
      <c r="H932" s="340"/>
      <c r="I932" s="340"/>
      <c r="J932" s="340"/>
      <c r="K932" s="340"/>
      <c r="L932" s="340"/>
      <c r="M932" s="340"/>
    </row>
    <row r="933" spans="2:13">
      <c r="B933" s="538"/>
      <c r="C933" s="340"/>
      <c r="D933" s="340"/>
      <c r="E933" s="340"/>
      <c r="F933" s="340"/>
      <c r="G933" s="340"/>
      <c r="H933" s="340"/>
      <c r="I933" s="340"/>
      <c r="J933" s="340"/>
      <c r="K933" s="340"/>
      <c r="L933" s="340"/>
      <c r="M933" s="340"/>
    </row>
    <row r="934" spans="2:13">
      <c r="B934" s="538"/>
      <c r="C934" s="340"/>
      <c r="D934" s="340"/>
      <c r="E934" s="340"/>
      <c r="F934" s="340"/>
      <c r="G934" s="340"/>
      <c r="H934" s="340"/>
      <c r="I934" s="340"/>
      <c r="J934" s="340"/>
      <c r="K934" s="340"/>
      <c r="L934" s="340"/>
      <c r="M934" s="340"/>
    </row>
    <row r="935" spans="2:13">
      <c r="B935" s="538"/>
      <c r="C935" s="340"/>
      <c r="D935" s="340"/>
      <c r="E935" s="340"/>
      <c r="F935" s="340"/>
      <c r="G935" s="340"/>
      <c r="H935" s="340"/>
      <c r="I935" s="340"/>
      <c r="J935" s="340"/>
      <c r="K935" s="340"/>
      <c r="L935" s="340"/>
      <c r="M935" s="340"/>
    </row>
    <row r="936" spans="2:13">
      <c r="B936" s="538"/>
      <c r="C936" s="340"/>
      <c r="D936" s="340"/>
      <c r="E936" s="340"/>
      <c r="F936" s="340"/>
      <c r="G936" s="340"/>
      <c r="H936" s="340"/>
      <c r="I936" s="340"/>
      <c r="J936" s="340"/>
      <c r="K936" s="340"/>
      <c r="L936" s="340"/>
      <c r="M936" s="340"/>
    </row>
    <row r="937" spans="2:13">
      <c r="B937" s="538"/>
      <c r="C937" s="340"/>
      <c r="D937" s="340"/>
      <c r="E937" s="340"/>
      <c r="F937" s="340"/>
      <c r="G937" s="340"/>
      <c r="H937" s="340"/>
      <c r="I937" s="340"/>
      <c r="J937" s="340"/>
      <c r="K937" s="340"/>
      <c r="L937" s="340"/>
      <c r="M937" s="340"/>
    </row>
    <row r="938" spans="2:13">
      <c r="B938" s="538"/>
      <c r="C938" s="340"/>
      <c r="D938" s="340"/>
      <c r="E938" s="340"/>
      <c r="F938" s="340"/>
      <c r="G938" s="340"/>
      <c r="H938" s="340"/>
      <c r="I938" s="340"/>
      <c r="J938" s="340"/>
      <c r="K938" s="340"/>
      <c r="L938" s="340"/>
      <c r="M938" s="340"/>
    </row>
    <row r="939" spans="2:13">
      <c r="B939" s="538"/>
      <c r="C939" s="340"/>
      <c r="D939" s="340"/>
      <c r="E939" s="340"/>
      <c r="F939" s="340"/>
      <c r="G939" s="340"/>
      <c r="H939" s="340"/>
      <c r="I939" s="340"/>
      <c r="J939" s="340"/>
      <c r="K939" s="340"/>
      <c r="L939" s="340"/>
      <c r="M939" s="340"/>
    </row>
    <row r="940" spans="2:13">
      <c r="B940" s="538"/>
      <c r="C940" s="340"/>
      <c r="D940" s="340"/>
      <c r="E940" s="340"/>
      <c r="F940" s="340"/>
      <c r="G940" s="340"/>
      <c r="H940" s="340"/>
      <c r="I940" s="340"/>
      <c r="J940" s="340"/>
      <c r="K940" s="340"/>
      <c r="L940" s="340"/>
      <c r="M940" s="340"/>
    </row>
    <row r="941" spans="2:13">
      <c r="B941" s="538"/>
      <c r="C941" s="340"/>
      <c r="D941" s="340"/>
      <c r="E941" s="340"/>
      <c r="F941" s="340"/>
      <c r="G941" s="340"/>
      <c r="H941" s="340"/>
      <c r="I941" s="340"/>
      <c r="J941" s="340"/>
      <c r="K941" s="340"/>
      <c r="L941" s="340"/>
      <c r="M941" s="340"/>
    </row>
    <row r="942" spans="2:13">
      <c r="B942" s="538"/>
      <c r="C942" s="340"/>
      <c r="D942" s="340"/>
      <c r="E942" s="340"/>
      <c r="F942" s="340"/>
      <c r="G942" s="340"/>
      <c r="H942" s="340"/>
      <c r="I942" s="340"/>
      <c r="J942" s="340"/>
      <c r="K942" s="340"/>
      <c r="L942" s="340"/>
      <c r="M942" s="340"/>
    </row>
    <row r="943" spans="2:13">
      <c r="B943" s="538"/>
      <c r="C943" s="340"/>
      <c r="D943" s="340"/>
      <c r="E943" s="340"/>
      <c r="F943" s="340"/>
      <c r="G943" s="340"/>
      <c r="H943" s="340"/>
      <c r="I943" s="340"/>
      <c r="J943" s="340"/>
      <c r="K943" s="340"/>
      <c r="L943" s="340"/>
      <c r="M943" s="340"/>
    </row>
    <row r="944" spans="2:13">
      <c r="B944" s="538"/>
      <c r="C944" s="340"/>
      <c r="D944" s="340"/>
      <c r="E944" s="340"/>
      <c r="F944" s="340"/>
      <c r="G944" s="340"/>
      <c r="H944" s="340"/>
      <c r="I944" s="340"/>
      <c r="J944" s="340"/>
      <c r="K944" s="340"/>
      <c r="L944" s="340"/>
      <c r="M944" s="340"/>
    </row>
    <row r="945" spans="2:13">
      <c r="B945" s="538"/>
      <c r="C945" s="340"/>
      <c r="D945" s="340"/>
      <c r="E945" s="340"/>
      <c r="F945" s="340"/>
      <c r="G945" s="340"/>
      <c r="H945" s="340"/>
      <c r="I945" s="340"/>
      <c r="J945" s="340"/>
      <c r="K945" s="340"/>
      <c r="L945" s="340"/>
      <c r="M945" s="340"/>
    </row>
    <row r="946" spans="2:13">
      <c r="B946" s="538"/>
      <c r="C946" s="340"/>
      <c r="D946" s="340"/>
      <c r="E946" s="340"/>
      <c r="F946" s="340"/>
      <c r="G946" s="340"/>
      <c r="H946" s="340"/>
      <c r="I946" s="340"/>
      <c r="J946" s="340"/>
      <c r="K946" s="340"/>
      <c r="L946" s="340"/>
      <c r="M946" s="340"/>
    </row>
    <row r="947" spans="2:13">
      <c r="B947" s="538"/>
      <c r="C947" s="340"/>
      <c r="D947" s="340"/>
      <c r="E947" s="340"/>
      <c r="F947" s="340"/>
      <c r="G947" s="340"/>
      <c r="H947" s="340"/>
      <c r="I947" s="340"/>
      <c r="J947" s="340"/>
      <c r="K947" s="340"/>
      <c r="L947" s="340"/>
      <c r="M947" s="340"/>
    </row>
    <row r="948" spans="2:13">
      <c r="B948" s="538"/>
      <c r="C948" s="340"/>
      <c r="D948" s="340"/>
      <c r="E948" s="340"/>
      <c r="F948" s="340"/>
      <c r="G948" s="340"/>
      <c r="H948" s="340"/>
      <c r="I948" s="340"/>
      <c r="J948" s="340"/>
      <c r="K948" s="340"/>
      <c r="L948" s="340"/>
      <c r="M948" s="340"/>
    </row>
    <row r="949" spans="2:13">
      <c r="B949" s="538"/>
      <c r="C949" s="340"/>
      <c r="D949" s="340"/>
      <c r="E949" s="340"/>
      <c r="F949" s="340"/>
      <c r="G949" s="340"/>
      <c r="H949" s="340"/>
      <c r="I949" s="340"/>
      <c r="J949" s="340"/>
      <c r="K949" s="340"/>
      <c r="L949" s="340"/>
      <c r="M949" s="340"/>
    </row>
    <row r="950" spans="2:13">
      <c r="B950" s="538"/>
      <c r="C950" s="340"/>
      <c r="D950" s="340"/>
      <c r="E950" s="340"/>
      <c r="F950" s="340"/>
      <c r="G950" s="340"/>
      <c r="H950" s="340"/>
      <c r="I950" s="340"/>
      <c r="J950" s="340"/>
      <c r="K950" s="340"/>
      <c r="L950" s="340"/>
      <c r="M950" s="340"/>
    </row>
    <row r="951" spans="2:13">
      <c r="B951" s="538"/>
      <c r="C951" s="340"/>
      <c r="D951" s="340"/>
      <c r="E951" s="340"/>
      <c r="F951" s="340"/>
      <c r="G951" s="340"/>
      <c r="H951" s="340"/>
      <c r="I951" s="340"/>
      <c r="J951" s="340"/>
      <c r="K951" s="340"/>
      <c r="L951" s="340"/>
      <c r="M951" s="340"/>
    </row>
    <row r="952" spans="2:13">
      <c r="B952" s="538"/>
      <c r="C952" s="340"/>
      <c r="D952" s="340"/>
      <c r="E952" s="340"/>
      <c r="F952" s="340"/>
      <c r="G952" s="340"/>
      <c r="H952" s="340"/>
      <c r="I952" s="340"/>
      <c r="J952" s="340"/>
      <c r="K952" s="340"/>
      <c r="L952" s="340"/>
      <c r="M952" s="340"/>
    </row>
    <row r="953" spans="2:13">
      <c r="B953" s="538"/>
      <c r="C953" s="340"/>
      <c r="D953" s="340"/>
      <c r="E953" s="340"/>
      <c r="F953" s="340"/>
      <c r="G953" s="340"/>
      <c r="H953" s="340"/>
      <c r="I953" s="340"/>
      <c r="J953" s="340"/>
      <c r="K953" s="340"/>
      <c r="L953" s="340"/>
      <c r="M953" s="340"/>
    </row>
    <row r="954" spans="2:13">
      <c r="B954" s="538"/>
      <c r="C954" s="340"/>
      <c r="D954" s="340"/>
      <c r="E954" s="340"/>
      <c r="F954" s="340"/>
      <c r="G954" s="340"/>
      <c r="H954" s="340"/>
      <c r="I954" s="340"/>
      <c r="J954" s="340"/>
      <c r="K954" s="340"/>
      <c r="L954" s="340"/>
      <c r="M954" s="340"/>
    </row>
    <row r="955" spans="2:13">
      <c r="B955" s="538"/>
      <c r="C955" s="340"/>
      <c r="D955" s="340"/>
      <c r="E955" s="340"/>
      <c r="F955" s="340"/>
      <c r="G955" s="340"/>
      <c r="H955" s="340"/>
      <c r="I955" s="340"/>
      <c r="J955" s="340"/>
      <c r="K955" s="340"/>
      <c r="L955" s="340"/>
      <c r="M955" s="340"/>
    </row>
    <row r="956" spans="2:13">
      <c r="B956" s="538"/>
      <c r="C956" s="340"/>
      <c r="D956" s="340"/>
      <c r="E956" s="340"/>
      <c r="F956" s="340"/>
      <c r="G956" s="340"/>
      <c r="H956" s="340"/>
      <c r="I956" s="340"/>
      <c r="J956" s="340"/>
      <c r="K956" s="340"/>
      <c r="L956" s="340"/>
      <c r="M956" s="340"/>
    </row>
    <row r="957" spans="2:13">
      <c r="B957" s="538"/>
      <c r="C957" s="340"/>
      <c r="D957" s="340"/>
      <c r="E957" s="340"/>
      <c r="F957" s="340"/>
      <c r="G957" s="340"/>
      <c r="H957" s="340"/>
      <c r="I957" s="340"/>
      <c r="J957" s="340"/>
      <c r="K957" s="340"/>
      <c r="L957" s="340"/>
      <c r="M957" s="340"/>
    </row>
    <row r="958" spans="2:13">
      <c r="B958" s="538"/>
      <c r="C958" s="340"/>
      <c r="D958" s="340"/>
      <c r="E958" s="340"/>
      <c r="F958" s="340"/>
      <c r="G958" s="340"/>
      <c r="H958" s="340"/>
      <c r="I958" s="340"/>
      <c r="J958" s="340"/>
      <c r="K958" s="340"/>
      <c r="L958" s="340"/>
      <c r="M958" s="340"/>
    </row>
    <row r="959" spans="2:13">
      <c r="B959" s="538"/>
      <c r="C959" s="340"/>
      <c r="D959" s="340"/>
      <c r="E959" s="340"/>
      <c r="F959" s="340"/>
      <c r="G959" s="340"/>
      <c r="H959" s="340"/>
      <c r="I959" s="340"/>
      <c r="J959" s="340"/>
      <c r="K959" s="340"/>
      <c r="L959" s="340"/>
      <c r="M959" s="340"/>
    </row>
    <row r="960" spans="2:13">
      <c r="B960" s="538"/>
      <c r="C960" s="340"/>
      <c r="D960" s="340"/>
      <c r="E960" s="340"/>
      <c r="F960" s="340"/>
      <c r="G960" s="340"/>
      <c r="H960" s="340"/>
      <c r="I960" s="340"/>
      <c r="J960" s="340"/>
      <c r="K960" s="340"/>
      <c r="L960" s="340"/>
      <c r="M960" s="340"/>
    </row>
    <row r="961" spans="2:13">
      <c r="B961" s="538"/>
      <c r="C961" s="340"/>
      <c r="D961" s="340"/>
      <c r="E961" s="340"/>
      <c r="F961" s="340"/>
      <c r="G961" s="340"/>
      <c r="H961" s="340"/>
      <c r="I961" s="340"/>
      <c r="J961" s="340"/>
      <c r="K961" s="340"/>
      <c r="L961" s="340"/>
      <c r="M961" s="340"/>
    </row>
    <row r="962" spans="2:13">
      <c r="B962" s="538"/>
      <c r="C962" s="340"/>
      <c r="D962" s="340"/>
      <c r="E962" s="340"/>
      <c r="F962" s="340"/>
      <c r="G962" s="340"/>
      <c r="H962" s="340"/>
      <c r="I962" s="340"/>
      <c r="J962" s="340"/>
      <c r="K962" s="340"/>
      <c r="L962" s="340"/>
      <c r="M962" s="340"/>
    </row>
    <row r="963" spans="2:13">
      <c r="B963" s="538"/>
      <c r="C963" s="340"/>
      <c r="D963" s="340"/>
      <c r="E963" s="340"/>
      <c r="F963" s="340"/>
      <c r="G963" s="340"/>
      <c r="H963" s="340"/>
      <c r="I963" s="340"/>
      <c r="J963" s="340"/>
      <c r="K963" s="340"/>
      <c r="L963" s="340"/>
      <c r="M963" s="340"/>
    </row>
    <row r="964" spans="2:13">
      <c r="B964" s="538"/>
      <c r="C964" s="340"/>
      <c r="D964" s="340"/>
      <c r="E964" s="340"/>
      <c r="F964" s="340"/>
      <c r="G964" s="340"/>
      <c r="H964" s="340"/>
      <c r="I964" s="340"/>
      <c r="J964" s="340"/>
      <c r="K964" s="340"/>
      <c r="L964" s="340"/>
      <c r="M964" s="340"/>
    </row>
    <row r="965" spans="2:13">
      <c r="B965" s="538"/>
      <c r="C965" s="340"/>
      <c r="D965" s="340"/>
      <c r="E965" s="340"/>
      <c r="F965" s="340"/>
      <c r="G965" s="340"/>
      <c r="H965" s="340"/>
      <c r="I965" s="340"/>
      <c r="J965" s="340"/>
      <c r="K965" s="340"/>
      <c r="L965" s="340"/>
      <c r="M965" s="340"/>
    </row>
    <row r="966" spans="2:13">
      <c r="B966" s="538"/>
      <c r="C966" s="340"/>
      <c r="D966" s="340"/>
      <c r="E966" s="340"/>
      <c r="F966" s="340"/>
      <c r="G966" s="340"/>
      <c r="H966" s="340"/>
      <c r="I966" s="340"/>
      <c r="J966" s="340"/>
      <c r="K966" s="340"/>
      <c r="L966" s="340"/>
      <c r="M966" s="340"/>
    </row>
    <row r="967" spans="2:13">
      <c r="B967" s="538"/>
      <c r="C967" s="340"/>
      <c r="D967" s="340"/>
      <c r="E967" s="340"/>
      <c r="F967" s="340"/>
      <c r="G967" s="340"/>
      <c r="H967" s="340"/>
      <c r="I967" s="340"/>
      <c r="J967" s="340"/>
      <c r="K967" s="340"/>
      <c r="L967" s="340"/>
      <c r="M967" s="340"/>
    </row>
    <row r="968" spans="2:13">
      <c r="B968" s="538"/>
      <c r="C968" s="340"/>
      <c r="D968" s="340"/>
      <c r="E968" s="340"/>
      <c r="F968" s="340"/>
      <c r="G968" s="340"/>
      <c r="H968" s="340"/>
      <c r="I968" s="340"/>
      <c r="J968" s="340"/>
      <c r="K968" s="340"/>
      <c r="L968" s="340"/>
      <c r="M968" s="340"/>
    </row>
    <row r="969" spans="2:13">
      <c r="B969" s="538"/>
      <c r="C969" s="340"/>
      <c r="D969" s="340"/>
      <c r="E969" s="340"/>
      <c r="F969" s="340"/>
      <c r="G969" s="340"/>
      <c r="H969" s="340"/>
      <c r="I969" s="340"/>
      <c r="J969" s="340"/>
      <c r="K969" s="340"/>
      <c r="L969" s="340"/>
      <c r="M969" s="340"/>
    </row>
    <row r="970" spans="2:13">
      <c r="B970" s="538"/>
      <c r="C970" s="340"/>
      <c r="D970" s="340"/>
      <c r="E970" s="340"/>
      <c r="F970" s="340"/>
      <c r="G970" s="340"/>
      <c r="H970" s="340"/>
      <c r="I970" s="340"/>
      <c r="J970" s="340"/>
      <c r="K970" s="340"/>
      <c r="L970" s="340"/>
      <c r="M970" s="340"/>
    </row>
    <row r="971" spans="2:13">
      <c r="B971" s="538"/>
      <c r="C971" s="340"/>
      <c r="D971" s="340"/>
      <c r="E971" s="340"/>
      <c r="F971" s="340"/>
      <c r="G971" s="340"/>
      <c r="H971" s="340"/>
      <c r="I971" s="340"/>
      <c r="J971" s="340"/>
      <c r="K971" s="340"/>
      <c r="L971" s="340"/>
      <c r="M971" s="340"/>
    </row>
    <row r="972" spans="2:13">
      <c r="B972" s="538"/>
      <c r="C972" s="340"/>
      <c r="D972" s="340"/>
      <c r="E972" s="340"/>
      <c r="F972" s="340"/>
      <c r="G972" s="340"/>
      <c r="H972" s="340"/>
      <c r="I972" s="340"/>
      <c r="J972" s="340"/>
      <c r="K972" s="340"/>
      <c r="L972" s="340"/>
      <c r="M972" s="340"/>
    </row>
    <row r="973" spans="2:13">
      <c r="B973" s="538"/>
      <c r="C973" s="340"/>
      <c r="D973" s="340"/>
      <c r="E973" s="340"/>
      <c r="F973" s="340"/>
      <c r="G973" s="340"/>
      <c r="H973" s="340"/>
      <c r="I973" s="340"/>
      <c r="J973" s="340"/>
      <c r="K973" s="340"/>
      <c r="L973" s="340"/>
      <c r="M973" s="340"/>
    </row>
    <row r="974" spans="2:13">
      <c r="B974" s="538"/>
      <c r="C974" s="340"/>
      <c r="D974" s="340"/>
      <c r="E974" s="340"/>
      <c r="F974" s="340"/>
      <c r="G974" s="340"/>
      <c r="H974" s="340"/>
      <c r="I974" s="340"/>
      <c r="J974" s="340"/>
      <c r="K974" s="340"/>
      <c r="L974" s="340"/>
      <c r="M974" s="340"/>
    </row>
    <row r="975" spans="2:13">
      <c r="B975" s="538"/>
      <c r="C975" s="340"/>
      <c r="D975" s="340"/>
      <c r="E975" s="340"/>
      <c r="F975" s="340"/>
      <c r="G975" s="340"/>
      <c r="H975" s="340"/>
      <c r="I975" s="340"/>
      <c r="J975" s="340"/>
      <c r="K975" s="340"/>
      <c r="L975" s="340"/>
      <c r="M975" s="340"/>
    </row>
    <row r="976" spans="2:13">
      <c r="B976" s="538"/>
      <c r="C976" s="340"/>
      <c r="D976" s="340"/>
      <c r="E976" s="340"/>
      <c r="F976" s="340"/>
      <c r="G976" s="340"/>
      <c r="H976" s="340"/>
      <c r="I976" s="340"/>
      <c r="J976" s="340"/>
      <c r="K976" s="340"/>
      <c r="L976" s="340"/>
      <c r="M976" s="340"/>
    </row>
    <row r="977" spans="2:13">
      <c r="B977" s="538"/>
      <c r="C977" s="340"/>
      <c r="D977" s="340"/>
      <c r="E977" s="340"/>
      <c r="F977" s="340"/>
      <c r="G977" s="340"/>
      <c r="H977" s="340"/>
      <c r="I977" s="340"/>
      <c r="J977" s="340"/>
      <c r="K977" s="340"/>
      <c r="L977" s="340"/>
      <c r="M977" s="340"/>
    </row>
    <row r="978" spans="2:13">
      <c r="B978" s="538"/>
      <c r="C978" s="340"/>
      <c r="D978" s="340"/>
      <c r="E978" s="340"/>
      <c r="F978" s="340"/>
      <c r="G978" s="340"/>
      <c r="H978" s="340"/>
      <c r="I978" s="340"/>
      <c r="J978" s="340"/>
      <c r="K978" s="340"/>
      <c r="L978" s="340"/>
      <c r="M978" s="340"/>
    </row>
    <row r="979" spans="2:13">
      <c r="B979" s="538"/>
      <c r="C979" s="340"/>
      <c r="D979" s="340"/>
      <c r="E979" s="340"/>
      <c r="F979" s="340"/>
      <c r="G979" s="340"/>
      <c r="H979" s="340"/>
      <c r="I979" s="340"/>
      <c r="J979" s="340"/>
      <c r="K979" s="340"/>
      <c r="L979" s="340"/>
      <c r="M979" s="340"/>
    </row>
    <row r="980" spans="2:13">
      <c r="B980" s="538"/>
      <c r="C980" s="340"/>
      <c r="D980" s="340"/>
      <c r="E980" s="340"/>
      <c r="F980" s="340"/>
      <c r="G980" s="340"/>
      <c r="H980" s="340"/>
      <c r="I980" s="340"/>
      <c r="J980" s="340"/>
      <c r="K980" s="340"/>
      <c r="L980" s="340"/>
      <c r="M980" s="340"/>
    </row>
    <row r="981" spans="2:13">
      <c r="B981" s="538"/>
      <c r="C981" s="340"/>
      <c r="D981" s="340"/>
      <c r="E981" s="340"/>
      <c r="F981" s="340"/>
      <c r="G981" s="340"/>
      <c r="H981" s="340"/>
      <c r="I981" s="340"/>
      <c r="J981" s="340"/>
      <c r="K981" s="340"/>
      <c r="L981" s="340"/>
      <c r="M981" s="340"/>
    </row>
    <row r="982" spans="2:13">
      <c r="B982" s="538"/>
      <c r="C982" s="340"/>
      <c r="D982" s="340"/>
      <c r="E982" s="340"/>
      <c r="F982" s="340"/>
      <c r="G982" s="340"/>
      <c r="H982" s="340"/>
      <c r="I982" s="340"/>
      <c r="J982" s="340"/>
      <c r="K982" s="340"/>
      <c r="L982" s="340"/>
      <c r="M982" s="340"/>
    </row>
    <row r="983" spans="2:13">
      <c r="B983" s="538"/>
      <c r="C983" s="340"/>
      <c r="D983" s="340"/>
      <c r="E983" s="340"/>
      <c r="F983" s="340"/>
      <c r="G983" s="340"/>
      <c r="H983" s="340"/>
      <c r="I983" s="340"/>
      <c r="J983" s="340"/>
      <c r="K983" s="340"/>
      <c r="L983" s="340"/>
      <c r="M983" s="340"/>
    </row>
    <row r="984" spans="2:13">
      <c r="B984" s="538"/>
      <c r="C984" s="340"/>
      <c r="D984" s="340"/>
      <c r="E984" s="340"/>
      <c r="F984" s="340"/>
      <c r="G984" s="340"/>
      <c r="H984" s="340"/>
      <c r="I984" s="340"/>
      <c r="J984" s="340"/>
      <c r="K984" s="340"/>
      <c r="L984" s="340"/>
      <c r="M984" s="340"/>
    </row>
    <row r="985" spans="2:13">
      <c r="B985" s="538"/>
      <c r="C985" s="340"/>
      <c r="D985" s="340"/>
      <c r="E985" s="340"/>
      <c r="F985" s="340"/>
      <c r="G985" s="340"/>
      <c r="H985" s="340"/>
      <c r="I985" s="340"/>
      <c r="J985" s="340"/>
      <c r="K985" s="340"/>
      <c r="L985" s="340"/>
      <c r="M985" s="340"/>
    </row>
    <row r="986" spans="2:13">
      <c r="B986" s="538"/>
      <c r="C986" s="340"/>
      <c r="D986" s="340"/>
      <c r="E986" s="340"/>
      <c r="F986" s="340"/>
      <c r="G986" s="340"/>
      <c r="H986" s="340"/>
      <c r="I986" s="340"/>
      <c r="J986" s="340"/>
      <c r="K986" s="340"/>
      <c r="L986" s="340"/>
      <c r="M986" s="340"/>
    </row>
    <row r="987" spans="2:13">
      <c r="B987" s="538"/>
      <c r="C987" s="340"/>
      <c r="D987" s="340"/>
      <c r="E987" s="340"/>
      <c r="F987" s="340"/>
      <c r="G987" s="340"/>
      <c r="H987" s="340"/>
      <c r="I987" s="340"/>
      <c r="J987" s="340"/>
      <c r="K987" s="340"/>
      <c r="L987" s="340"/>
      <c r="M987" s="340"/>
    </row>
    <row r="988" spans="2:13">
      <c r="B988" s="538"/>
      <c r="C988" s="340"/>
      <c r="D988" s="340"/>
      <c r="E988" s="340"/>
      <c r="F988" s="340"/>
      <c r="G988" s="340"/>
      <c r="H988" s="340"/>
      <c r="I988" s="340"/>
      <c r="J988" s="340"/>
      <c r="K988" s="340"/>
      <c r="L988" s="340"/>
      <c r="M988" s="340"/>
    </row>
    <row r="989" spans="2:13">
      <c r="B989" s="538"/>
      <c r="C989" s="340"/>
      <c r="D989" s="340"/>
      <c r="E989" s="340"/>
      <c r="F989" s="340"/>
      <c r="G989" s="340"/>
      <c r="H989" s="340"/>
      <c r="I989" s="340"/>
      <c r="J989" s="340"/>
      <c r="K989" s="340"/>
      <c r="L989" s="340"/>
      <c r="M989" s="340"/>
    </row>
    <row r="990" spans="2:13">
      <c r="B990" s="538"/>
      <c r="C990" s="340"/>
      <c r="D990" s="340"/>
      <c r="E990" s="340"/>
      <c r="F990" s="340"/>
      <c r="G990" s="340"/>
      <c r="H990" s="340"/>
      <c r="I990" s="340"/>
      <c r="J990" s="340"/>
      <c r="K990" s="340"/>
      <c r="L990" s="340"/>
      <c r="M990" s="340"/>
    </row>
    <row r="991" spans="2:13">
      <c r="B991" s="538"/>
      <c r="C991" s="340"/>
      <c r="D991" s="340"/>
      <c r="E991" s="340"/>
      <c r="F991" s="340"/>
      <c r="G991" s="340"/>
      <c r="H991" s="340"/>
      <c r="I991" s="340"/>
      <c r="J991" s="340"/>
      <c r="K991" s="340"/>
      <c r="L991" s="340"/>
      <c r="M991" s="340"/>
    </row>
    <row r="992" spans="2:13">
      <c r="B992" s="538"/>
      <c r="C992" s="340"/>
      <c r="D992" s="340"/>
      <c r="E992" s="340"/>
      <c r="F992" s="340"/>
      <c r="G992" s="340"/>
      <c r="H992" s="340"/>
      <c r="I992" s="340"/>
      <c r="J992" s="340"/>
      <c r="K992" s="340"/>
      <c r="L992" s="340"/>
      <c r="M992" s="340"/>
    </row>
    <row r="993" spans="2:13">
      <c r="B993" s="538"/>
      <c r="C993" s="340"/>
      <c r="D993" s="340"/>
      <c r="E993" s="340"/>
      <c r="F993" s="340"/>
      <c r="G993" s="340"/>
      <c r="H993" s="340"/>
      <c r="I993" s="340"/>
      <c r="J993" s="340"/>
      <c r="K993" s="340"/>
      <c r="L993" s="340"/>
      <c r="M993" s="340"/>
    </row>
    <row r="994" spans="2:13">
      <c r="B994" s="538"/>
      <c r="C994" s="340"/>
      <c r="D994" s="340"/>
      <c r="E994" s="340"/>
      <c r="F994" s="340"/>
      <c r="G994" s="340"/>
      <c r="H994" s="340"/>
      <c r="I994" s="340"/>
      <c r="J994" s="340"/>
      <c r="K994" s="340"/>
      <c r="L994" s="340"/>
      <c r="M994" s="340"/>
    </row>
    <row r="995" spans="2:13">
      <c r="B995" s="538"/>
      <c r="C995" s="340"/>
      <c r="D995" s="340"/>
      <c r="E995" s="340"/>
      <c r="F995" s="340"/>
      <c r="G995" s="340"/>
      <c r="H995" s="340"/>
      <c r="I995" s="340"/>
      <c r="J995" s="340"/>
      <c r="K995" s="340"/>
      <c r="L995" s="340"/>
      <c r="M995" s="340"/>
    </row>
    <row r="996" spans="2:13">
      <c r="B996" s="538"/>
      <c r="C996" s="340"/>
      <c r="D996" s="340"/>
      <c r="E996" s="340"/>
      <c r="F996" s="340"/>
      <c r="G996" s="340"/>
      <c r="H996" s="340"/>
      <c r="I996" s="340"/>
      <c r="J996" s="340"/>
      <c r="K996" s="340"/>
      <c r="L996" s="340"/>
      <c r="M996" s="340"/>
    </row>
    <row r="997" spans="2:13">
      <c r="B997" s="538"/>
      <c r="C997" s="340"/>
      <c r="D997" s="340"/>
      <c r="E997" s="340"/>
      <c r="F997" s="340"/>
      <c r="G997" s="340"/>
      <c r="H997" s="340"/>
      <c r="I997" s="340"/>
      <c r="J997" s="340"/>
      <c r="K997" s="340"/>
      <c r="L997" s="340"/>
      <c r="M997" s="340"/>
    </row>
    <row r="998" spans="2:13">
      <c r="B998" s="538"/>
      <c r="C998" s="340"/>
      <c r="D998" s="340"/>
      <c r="E998" s="340"/>
      <c r="F998" s="340"/>
      <c r="G998" s="340"/>
      <c r="H998" s="340"/>
      <c r="I998" s="340"/>
      <c r="J998" s="340"/>
      <c r="K998" s="340"/>
      <c r="L998" s="340"/>
      <c r="M998" s="340"/>
    </row>
    <row r="999" spans="2:13">
      <c r="B999" s="538"/>
      <c r="C999" s="340"/>
      <c r="D999" s="340"/>
      <c r="E999" s="340"/>
      <c r="F999" s="340"/>
      <c r="G999" s="340"/>
      <c r="H999" s="340"/>
      <c r="I999" s="340"/>
      <c r="J999" s="340"/>
      <c r="K999" s="340"/>
      <c r="L999" s="340"/>
      <c r="M999" s="340"/>
    </row>
    <row r="1000" spans="2:13">
      <c r="B1000" s="538"/>
      <c r="C1000" s="340"/>
      <c r="D1000" s="340"/>
      <c r="E1000" s="340"/>
      <c r="F1000" s="340"/>
      <c r="G1000" s="340"/>
      <c r="H1000" s="340"/>
      <c r="I1000" s="340"/>
      <c r="J1000" s="340"/>
      <c r="K1000" s="340"/>
      <c r="L1000" s="340"/>
      <c r="M1000" s="340"/>
    </row>
    <row r="1001" spans="2:13">
      <c r="B1001" s="538"/>
      <c r="C1001" s="340"/>
      <c r="D1001" s="340"/>
      <c r="E1001" s="340"/>
      <c r="F1001" s="340"/>
      <c r="G1001" s="340"/>
      <c r="H1001" s="340"/>
      <c r="I1001" s="340"/>
      <c r="J1001" s="340"/>
      <c r="K1001" s="340"/>
      <c r="L1001" s="340"/>
      <c r="M1001" s="340"/>
    </row>
    <row r="1002" spans="2:13">
      <c r="B1002" s="538"/>
      <c r="C1002" s="340"/>
      <c r="D1002" s="340"/>
      <c r="E1002" s="340"/>
      <c r="F1002" s="340"/>
      <c r="G1002" s="340"/>
      <c r="H1002" s="340"/>
      <c r="I1002" s="340"/>
      <c r="J1002" s="340"/>
      <c r="K1002" s="340"/>
      <c r="L1002" s="340"/>
      <c r="M1002" s="340"/>
    </row>
    <row r="1003" spans="2:13">
      <c r="B1003" s="538"/>
      <c r="C1003" s="340"/>
      <c r="D1003" s="340"/>
      <c r="E1003" s="340"/>
      <c r="F1003" s="340"/>
      <c r="G1003" s="340"/>
      <c r="H1003" s="340"/>
      <c r="I1003" s="340"/>
      <c r="J1003" s="340"/>
      <c r="K1003" s="340"/>
      <c r="L1003" s="340"/>
      <c r="M1003" s="340"/>
    </row>
    <row r="1004" spans="2:13">
      <c r="B1004" s="538"/>
      <c r="C1004" s="340"/>
      <c r="D1004" s="340"/>
      <c r="E1004" s="340"/>
      <c r="F1004" s="340"/>
      <c r="G1004" s="340"/>
      <c r="H1004" s="340"/>
      <c r="I1004" s="340"/>
      <c r="J1004" s="340"/>
      <c r="K1004" s="340"/>
      <c r="L1004" s="340"/>
      <c r="M1004" s="340"/>
    </row>
    <row r="1005" spans="2:13">
      <c r="B1005" s="538"/>
      <c r="C1005" s="340"/>
      <c r="D1005" s="340"/>
      <c r="E1005" s="340"/>
      <c r="F1005" s="340"/>
      <c r="G1005" s="340"/>
      <c r="H1005" s="340"/>
      <c r="I1005" s="340"/>
      <c r="J1005" s="340"/>
      <c r="K1005" s="340"/>
      <c r="L1005" s="340"/>
      <c r="M1005" s="340"/>
    </row>
    <row r="1006" spans="2:13">
      <c r="B1006" s="538"/>
      <c r="C1006" s="340"/>
      <c r="D1006" s="340"/>
      <c r="E1006" s="340"/>
      <c r="F1006" s="340"/>
      <c r="G1006" s="340"/>
      <c r="H1006" s="340"/>
      <c r="I1006" s="340"/>
      <c r="J1006" s="340"/>
      <c r="K1006" s="340"/>
      <c r="L1006" s="340"/>
      <c r="M1006" s="340"/>
    </row>
    <row r="1007" spans="2:13">
      <c r="B1007" s="538"/>
      <c r="C1007" s="340"/>
      <c r="D1007" s="340"/>
      <c r="E1007" s="340"/>
      <c r="F1007" s="340"/>
      <c r="G1007" s="340"/>
      <c r="H1007" s="340"/>
      <c r="I1007" s="340"/>
      <c r="J1007" s="340"/>
      <c r="K1007" s="340"/>
      <c r="L1007" s="340"/>
      <c r="M1007" s="340"/>
    </row>
    <row r="1008" spans="2:13">
      <c r="B1008" s="538"/>
      <c r="C1008" s="340"/>
      <c r="D1008" s="340"/>
      <c r="E1008" s="340"/>
      <c r="F1008" s="340"/>
      <c r="G1008" s="340"/>
      <c r="H1008" s="340"/>
      <c r="I1008" s="340"/>
      <c r="J1008" s="340"/>
      <c r="K1008" s="340"/>
      <c r="L1008" s="340"/>
      <c r="M1008" s="340"/>
    </row>
    <row r="1009" spans="2:13">
      <c r="B1009" s="538"/>
      <c r="C1009" s="340"/>
      <c r="D1009" s="340"/>
      <c r="E1009" s="340"/>
      <c r="F1009" s="340"/>
      <c r="G1009" s="340"/>
      <c r="H1009" s="340"/>
      <c r="I1009" s="340"/>
      <c r="J1009" s="340"/>
      <c r="K1009" s="340"/>
      <c r="L1009" s="340"/>
      <c r="M1009" s="340"/>
    </row>
    <row r="1010" spans="2:13">
      <c r="B1010" s="538"/>
      <c r="C1010" s="340"/>
      <c r="D1010" s="340"/>
      <c r="E1010" s="340"/>
      <c r="F1010" s="340"/>
      <c r="G1010" s="340"/>
      <c r="H1010" s="340"/>
      <c r="I1010" s="340"/>
      <c r="J1010" s="340"/>
      <c r="K1010" s="340"/>
      <c r="L1010" s="340"/>
      <c r="M1010" s="340"/>
    </row>
    <row r="1011" spans="2:13">
      <c r="B1011" s="538"/>
      <c r="C1011" s="340"/>
      <c r="D1011" s="340"/>
      <c r="E1011" s="340"/>
      <c r="F1011" s="340"/>
      <c r="G1011" s="340"/>
      <c r="H1011" s="340"/>
      <c r="I1011" s="340"/>
      <c r="J1011" s="340"/>
      <c r="K1011" s="340"/>
      <c r="L1011" s="340"/>
      <c r="M1011" s="340"/>
    </row>
    <row r="1012" spans="2:13">
      <c r="B1012" s="538"/>
      <c r="C1012" s="340"/>
      <c r="D1012" s="340"/>
      <c r="E1012" s="340"/>
      <c r="F1012" s="340"/>
      <c r="G1012" s="340"/>
      <c r="H1012" s="340"/>
      <c r="I1012" s="340"/>
      <c r="J1012" s="340"/>
      <c r="K1012" s="340"/>
      <c r="L1012" s="340"/>
      <c r="M1012" s="340"/>
    </row>
    <row r="1013" spans="2:13">
      <c r="B1013" s="538"/>
      <c r="C1013" s="340"/>
      <c r="D1013" s="340"/>
      <c r="E1013" s="340"/>
      <c r="F1013" s="340"/>
      <c r="G1013" s="340"/>
      <c r="H1013" s="340"/>
      <c r="I1013" s="340"/>
      <c r="J1013" s="340"/>
      <c r="K1013" s="340"/>
      <c r="L1013" s="340"/>
      <c r="M1013" s="340"/>
    </row>
    <row r="1014" spans="2:13">
      <c r="B1014" s="538"/>
      <c r="C1014" s="340"/>
      <c r="D1014" s="340"/>
      <c r="E1014" s="340"/>
      <c r="F1014" s="340"/>
      <c r="G1014" s="340"/>
      <c r="H1014" s="340"/>
      <c r="I1014" s="340"/>
      <c r="J1014" s="340"/>
      <c r="K1014" s="340"/>
      <c r="L1014" s="340"/>
      <c r="M1014" s="340"/>
    </row>
    <row r="1015" spans="2:13">
      <c r="B1015" s="538"/>
      <c r="C1015" s="340"/>
      <c r="D1015" s="340"/>
      <c r="E1015" s="340"/>
      <c r="F1015" s="340"/>
      <c r="G1015" s="340"/>
      <c r="H1015" s="340"/>
      <c r="I1015" s="340"/>
      <c r="J1015" s="340"/>
      <c r="K1015" s="340"/>
      <c r="L1015" s="340"/>
      <c r="M1015" s="340"/>
    </row>
    <row r="1016" spans="2:13">
      <c r="B1016" s="538"/>
      <c r="C1016" s="340"/>
      <c r="D1016" s="340"/>
      <c r="E1016" s="340"/>
      <c r="F1016" s="340"/>
      <c r="G1016" s="340"/>
      <c r="H1016" s="340"/>
      <c r="I1016" s="340"/>
      <c r="J1016" s="340"/>
      <c r="K1016" s="340"/>
      <c r="L1016" s="340"/>
      <c r="M1016" s="340"/>
    </row>
    <row r="1017" spans="2:13">
      <c r="B1017" s="538"/>
      <c r="C1017" s="340"/>
      <c r="D1017" s="340"/>
      <c r="E1017" s="340"/>
      <c r="F1017" s="340"/>
      <c r="G1017" s="340"/>
      <c r="H1017" s="340"/>
      <c r="I1017" s="340"/>
      <c r="J1017" s="340"/>
      <c r="K1017" s="340"/>
      <c r="L1017" s="340"/>
      <c r="M1017" s="340"/>
    </row>
    <row r="1018" spans="2:13">
      <c r="B1018" s="538"/>
      <c r="C1018" s="340"/>
      <c r="D1018" s="340"/>
      <c r="E1018" s="340"/>
      <c r="F1018" s="340"/>
      <c r="G1018" s="340"/>
      <c r="H1018" s="340"/>
      <c r="I1018" s="340"/>
      <c r="J1018" s="340"/>
      <c r="K1018" s="340"/>
      <c r="L1018" s="340"/>
      <c r="M1018" s="340"/>
    </row>
    <row r="1019" spans="2:13">
      <c r="B1019" s="538"/>
      <c r="C1019" s="340"/>
      <c r="D1019" s="340"/>
      <c r="E1019" s="340"/>
      <c r="F1019" s="340"/>
      <c r="G1019" s="340"/>
      <c r="H1019" s="340"/>
      <c r="I1019" s="340"/>
      <c r="J1019" s="340"/>
      <c r="K1019" s="340"/>
      <c r="L1019" s="340"/>
      <c r="M1019" s="340"/>
    </row>
    <row r="1020" spans="2:13">
      <c r="B1020" s="538"/>
      <c r="C1020" s="340"/>
      <c r="D1020" s="340"/>
      <c r="E1020" s="340"/>
      <c r="F1020" s="340"/>
      <c r="G1020" s="340"/>
      <c r="H1020" s="340"/>
      <c r="I1020" s="340"/>
      <c r="J1020" s="340"/>
      <c r="K1020" s="340"/>
      <c r="L1020" s="340"/>
      <c r="M1020" s="340"/>
    </row>
    <row r="1021" spans="2:13">
      <c r="B1021" s="538"/>
      <c r="C1021" s="340"/>
      <c r="D1021" s="340"/>
      <c r="E1021" s="340"/>
      <c r="F1021" s="340"/>
      <c r="G1021" s="340"/>
      <c r="H1021" s="340"/>
      <c r="I1021" s="340"/>
      <c r="J1021" s="340"/>
      <c r="K1021" s="340"/>
      <c r="L1021" s="340"/>
      <c r="M1021" s="340"/>
    </row>
    <row r="1022" spans="2:13">
      <c r="B1022" s="538"/>
      <c r="C1022" s="340"/>
      <c r="D1022" s="340"/>
      <c r="E1022" s="340"/>
      <c r="F1022" s="340"/>
      <c r="G1022" s="340"/>
      <c r="H1022" s="340"/>
      <c r="I1022" s="340"/>
      <c r="J1022" s="340"/>
      <c r="K1022" s="340"/>
      <c r="L1022" s="340"/>
      <c r="M1022" s="340"/>
    </row>
    <row r="1023" spans="2:13">
      <c r="B1023" s="538"/>
      <c r="C1023" s="340"/>
      <c r="D1023" s="340"/>
      <c r="E1023" s="340"/>
      <c r="F1023" s="340"/>
      <c r="G1023" s="340"/>
      <c r="H1023" s="340"/>
      <c r="I1023" s="340"/>
      <c r="J1023" s="340"/>
      <c r="K1023" s="340"/>
      <c r="L1023" s="340"/>
      <c r="M1023" s="340"/>
    </row>
    <row r="1024" spans="2:13">
      <c r="B1024" s="538"/>
      <c r="C1024" s="340"/>
      <c r="D1024" s="340"/>
      <c r="E1024" s="340"/>
      <c r="F1024" s="340"/>
      <c r="G1024" s="340"/>
      <c r="H1024" s="340"/>
      <c r="I1024" s="340"/>
      <c r="J1024" s="340"/>
      <c r="K1024" s="340"/>
      <c r="L1024" s="340"/>
      <c r="M1024" s="340"/>
    </row>
    <row r="1025" spans="2:13">
      <c r="B1025" s="538"/>
      <c r="C1025" s="340"/>
      <c r="D1025" s="340"/>
      <c r="E1025" s="340"/>
      <c r="F1025" s="340"/>
      <c r="G1025" s="340"/>
      <c r="H1025" s="340"/>
      <c r="I1025" s="340"/>
      <c r="J1025" s="340"/>
      <c r="K1025" s="340"/>
      <c r="L1025" s="340"/>
      <c r="M1025" s="340"/>
    </row>
    <row r="1026" spans="2:13">
      <c r="B1026" s="538"/>
      <c r="C1026" s="340"/>
      <c r="D1026" s="340"/>
      <c r="E1026" s="340"/>
      <c r="F1026" s="340"/>
      <c r="G1026" s="340"/>
      <c r="H1026" s="340"/>
      <c r="I1026" s="340"/>
      <c r="J1026" s="340"/>
      <c r="K1026" s="340"/>
      <c r="L1026" s="340"/>
      <c r="M1026" s="340"/>
    </row>
    <row r="1027" spans="2:13">
      <c r="B1027" s="538"/>
      <c r="C1027" s="340"/>
      <c r="D1027" s="340"/>
      <c r="E1027" s="340"/>
      <c r="F1027" s="340"/>
      <c r="G1027" s="340"/>
      <c r="H1027" s="340"/>
      <c r="I1027" s="340"/>
      <c r="J1027" s="340"/>
      <c r="K1027" s="340"/>
      <c r="L1027" s="340"/>
      <c r="M1027" s="340"/>
    </row>
    <row r="1028" spans="2:13">
      <c r="B1028" s="538"/>
      <c r="C1028" s="340"/>
      <c r="D1028" s="340"/>
      <c r="E1028" s="340"/>
      <c r="F1028" s="340"/>
      <c r="G1028" s="340"/>
      <c r="H1028" s="340"/>
      <c r="I1028" s="340"/>
      <c r="J1028" s="340"/>
      <c r="K1028" s="340"/>
      <c r="L1028" s="340"/>
      <c r="M1028" s="340"/>
    </row>
    <row r="1029" spans="2:13">
      <c r="B1029" s="538"/>
      <c r="C1029" s="340"/>
      <c r="D1029" s="340"/>
      <c r="E1029" s="340"/>
      <c r="F1029" s="340"/>
      <c r="G1029" s="340"/>
      <c r="H1029" s="340"/>
      <c r="I1029" s="340"/>
      <c r="J1029" s="340"/>
      <c r="K1029" s="340"/>
      <c r="L1029" s="340"/>
      <c r="M1029" s="340"/>
    </row>
    <row r="1030" spans="2:13">
      <c r="B1030" s="538"/>
      <c r="C1030" s="340"/>
      <c r="D1030" s="340"/>
      <c r="E1030" s="340"/>
      <c r="F1030" s="340"/>
      <c r="G1030" s="340"/>
      <c r="H1030" s="340"/>
      <c r="I1030" s="340"/>
      <c r="J1030" s="340"/>
      <c r="K1030" s="340"/>
      <c r="L1030" s="340"/>
      <c r="M1030" s="340"/>
    </row>
    <row r="1031" spans="2:13">
      <c r="B1031" s="538"/>
      <c r="C1031" s="340"/>
      <c r="D1031" s="340"/>
      <c r="E1031" s="340"/>
      <c r="F1031" s="340"/>
      <c r="G1031" s="340"/>
      <c r="H1031" s="340"/>
      <c r="I1031" s="340"/>
      <c r="J1031" s="340"/>
      <c r="K1031" s="340"/>
      <c r="L1031" s="340"/>
      <c r="M1031" s="340"/>
    </row>
    <row r="1032" spans="2:13">
      <c r="B1032" s="538"/>
      <c r="C1032" s="340"/>
      <c r="D1032" s="340"/>
      <c r="E1032" s="340"/>
      <c r="F1032" s="340"/>
      <c r="G1032" s="340"/>
      <c r="H1032" s="340"/>
      <c r="I1032" s="340"/>
      <c r="J1032" s="340"/>
      <c r="K1032" s="340"/>
      <c r="L1032" s="340"/>
      <c r="M1032" s="340"/>
    </row>
    <row r="1033" spans="2:13">
      <c r="B1033" s="538"/>
      <c r="C1033" s="340"/>
      <c r="D1033" s="340"/>
      <c r="E1033" s="340"/>
      <c r="F1033" s="340"/>
      <c r="G1033" s="340"/>
      <c r="H1033" s="340"/>
      <c r="I1033" s="340"/>
      <c r="J1033" s="340"/>
      <c r="K1033" s="340"/>
      <c r="L1033" s="340"/>
      <c r="M1033" s="340"/>
    </row>
    <row r="1034" spans="2:13">
      <c r="B1034" s="538"/>
      <c r="C1034" s="340"/>
      <c r="D1034" s="340"/>
      <c r="E1034" s="340"/>
      <c r="F1034" s="340"/>
      <c r="G1034" s="340"/>
      <c r="H1034" s="340"/>
      <c r="I1034" s="340"/>
      <c r="J1034" s="340"/>
      <c r="K1034" s="340"/>
      <c r="L1034" s="340"/>
      <c r="M1034" s="340"/>
    </row>
    <row r="1035" spans="2:13">
      <c r="B1035" s="538"/>
      <c r="C1035" s="340"/>
      <c r="D1035" s="340"/>
      <c r="E1035" s="340"/>
      <c r="F1035" s="340"/>
      <c r="G1035" s="340"/>
      <c r="H1035" s="340"/>
      <c r="I1035" s="340"/>
      <c r="J1035" s="340"/>
      <c r="K1035" s="340"/>
      <c r="L1035" s="340"/>
      <c r="M1035" s="340"/>
    </row>
    <row r="1036" spans="2:13">
      <c r="B1036" s="538"/>
      <c r="C1036" s="340"/>
      <c r="D1036" s="340"/>
      <c r="E1036" s="340"/>
      <c r="F1036" s="340"/>
      <c r="G1036" s="340"/>
      <c r="H1036" s="340"/>
      <c r="I1036" s="340"/>
      <c r="J1036" s="340"/>
      <c r="K1036" s="340"/>
      <c r="L1036" s="340"/>
      <c r="M1036" s="340"/>
    </row>
    <row r="1037" spans="2:13">
      <c r="B1037" s="538"/>
      <c r="C1037" s="340"/>
      <c r="D1037" s="340"/>
      <c r="E1037" s="340"/>
      <c r="F1037" s="340"/>
      <c r="G1037" s="340"/>
      <c r="H1037" s="340"/>
      <c r="I1037" s="340"/>
      <c r="J1037" s="340"/>
      <c r="K1037" s="340"/>
      <c r="L1037" s="340"/>
      <c r="M1037" s="340"/>
    </row>
    <row r="1038" spans="2:13">
      <c r="B1038" s="538"/>
      <c r="C1038" s="340"/>
      <c r="D1038" s="340"/>
      <c r="E1038" s="340"/>
      <c r="F1038" s="340"/>
      <c r="G1038" s="340"/>
      <c r="H1038" s="340"/>
      <c r="I1038" s="340"/>
      <c r="J1038" s="340"/>
      <c r="K1038" s="340"/>
      <c r="L1038" s="340"/>
      <c r="M1038" s="340"/>
    </row>
    <row r="1039" spans="2:13">
      <c r="B1039" s="538"/>
      <c r="C1039" s="340"/>
      <c r="D1039" s="340"/>
      <c r="E1039" s="340"/>
      <c r="F1039" s="340"/>
      <c r="G1039" s="340"/>
      <c r="H1039" s="340"/>
      <c r="I1039" s="340"/>
      <c r="J1039" s="340"/>
      <c r="K1039" s="340"/>
      <c r="L1039" s="340"/>
      <c r="M1039" s="340"/>
    </row>
    <row r="1040" spans="2:13">
      <c r="B1040" s="538"/>
      <c r="C1040" s="340"/>
      <c r="D1040" s="340"/>
      <c r="E1040" s="340"/>
      <c r="F1040" s="340"/>
      <c r="G1040" s="340"/>
      <c r="H1040" s="340"/>
      <c r="I1040" s="340"/>
      <c r="J1040" s="340"/>
      <c r="K1040" s="340"/>
      <c r="L1040" s="340"/>
      <c r="M1040" s="340"/>
    </row>
    <row r="1041" spans="2:13">
      <c r="B1041" s="538"/>
      <c r="C1041" s="340"/>
      <c r="D1041" s="340"/>
      <c r="E1041" s="340"/>
      <c r="F1041" s="340"/>
      <c r="G1041" s="340"/>
      <c r="H1041" s="340"/>
      <c r="I1041" s="340"/>
      <c r="J1041" s="340"/>
      <c r="K1041" s="340"/>
      <c r="L1041" s="340"/>
      <c r="M1041" s="340"/>
    </row>
    <row r="1042" spans="2:13">
      <c r="B1042" s="538"/>
      <c r="C1042" s="340"/>
      <c r="D1042" s="340"/>
      <c r="E1042" s="340"/>
      <c r="F1042" s="340"/>
      <c r="G1042" s="340"/>
      <c r="H1042" s="340"/>
      <c r="I1042" s="340"/>
      <c r="J1042" s="340"/>
      <c r="K1042" s="340"/>
      <c r="L1042" s="340"/>
      <c r="M1042" s="340"/>
    </row>
    <row r="1043" spans="2:13">
      <c r="B1043" s="538"/>
      <c r="C1043" s="340"/>
      <c r="D1043" s="340"/>
      <c r="E1043" s="340"/>
      <c r="F1043" s="340"/>
      <c r="G1043" s="340"/>
      <c r="H1043" s="340"/>
      <c r="I1043" s="340"/>
      <c r="J1043" s="340"/>
      <c r="K1043" s="340"/>
      <c r="L1043" s="340"/>
      <c r="M1043" s="340"/>
    </row>
    <row r="1044" spans="2:13">
      <c r="B1044" s="538"/>
      <c r="C1044" s="340"/>
      <c r="D1044" s="340"/>
      <c r="E1044" s="340"/>
      <c r="F1044" s="340"/>
      <c r="G1044" s="340"/>
      <c r="H1044" s="340"/>
      <c r="I1044" s="340"/>
      <c r="J1044" s="340"/>
      <c r="K1044" s="340"/>
      <c r="L1044" s="340"/>
      <c r="M1044" s="340"/>
    </row>
    <row r="1045" spans="2:13">
      <c r="B1045" s="538"/>
      <c r="C1045" s="340"/>
      <c r="D1045" s="340"/>
      <c r="E1045" s="340"/>
      <c r="F1045" s="340"/>
      <c r="G1045" s="340"/>
      <c r="H1045" s="340"/>
      <c r="I1045" s="340"/>
      <c r="J1045" s="340"/>
      <c r="K1045" s="340"/>
      <c r="L1045" s="340"/>
      <c r="M1045" s="340"/>
    </row>
    <row r="1046" spans="2:13">
      <c r="B1046" s="538"/>
      <c r="C1046" s="340"/>
      <c r="D1046" s="340"/>
      <c r="E1046" s="340"/>
      <c r="F1046" s="340"/>
      <c r="G1046" s="340"/>
      <c r="H1046" s="340"/>
      <c r="I1046" s="340"/>
      <c r="J1046" s="340"/>
      <c r="K1046" s="340"/>
      <c r="L1046" s="340"/>
      <c r="M1046" s="340"/>
    </row>
    <row r="1047" spans="2:13">
      <c r="B1047" s="538"/>
      <c r="C1047" s="340"/>
      <c r="D1047" s="340"/>
      <c r="E1047" s="340"/>
      <c r="F1047" s="340"/>
      <c r="G1047" s="340"/>
      <c r="H1047" s="340"/>
      <c r="I1047" s="340"/>
      <c r="J1047" s="340"/>
      <c r="K1047" s="340"/>
      <c r="L1047" s="340"/>
      <c r="M1047" s="340"/>
    </row>
    <row r="1048" spans="2:13">
      <c r="B1048" s="538"/>
      <c r="C1048" s="340"/>
      <c r="D1048" s="340"/>
      <c r="E1048" s="340"/>
      <c r="F1048" s="340"/>
      <c r="G1048" s="340"/>
      <c r="H1048" s="340"/>
      <c r="I1048" s="340"/>
      <c r="J1048" s="340"/>
      <c r="K1048" s="340"/>
      <c r="L1048" s="340"/>
      <c r="M1048" s="340"/>
    </row>
    <row r="1049" spans="2:13">
      <c r="B1049" s="538"/>
      <c r="C1049" s="340"/>
      <c r="D1049" s="340"/>
      <c r="E1049" s="340"/>
      <c r="F1049" s="340"/>
      <c r="G1049" s="340"/>
      <c r="H1049" s="340"/>
      <c r="I1049" s="340"/>
      <c r="J1049" s="340"/>
      <c r="K1049" s="340"/>
      <c r="L1049" s="340"/>
      <c r="M1049" s="340"/>
    </row>
    <row r="1050" spans="2:13">
      <c r="B1050" s="538"/>
      <c r="C1050" s="340"/>
      <c r="D1050" s="340"/>
      <c r="E1050" s="340"/>
      <c r="F1050" s="340"/>
      <c r="G1050" s="340"/>
      <c r="H1050" s="340"/>
      <c r="I1050" s="340"/>
      <c r="J1050" s="340"/>
      <c r="K1050" s="340"/>
      <c r="L1050" s="340"/>
      <c r="M1050" s="340"/>
    </row>
    <row r="1051" spans="2:13">
      <c r="B1051" s="538"/>
      <c r="C1051" s="340"/>
      <c r="D1051" s="340"/>
      <c r="E1051" s="340"/>
      <c r="F1051" s="340"/>
      <c r="G1051" s="340"/>
      <c r="H1051" s="340"/>
      <c r="I1051" s="340"/>
      <c r="J1051" s="340"/>
      <c r="K1051" s="340"/>
      <c r="L1051" s="340"/>
      <c r="M1051" s="340"/>
    </row>
    <row r="1052" spans="2:13">
      <c r="B1052" s="538"/>
      <c r="C1052" s="340"/>
      <c r="D1052" s="340"/>
      <c r="E1052" s="340"/>
      <c r="F1052" s="340"/>
      <c r="G1052" s="340"/>
      <c r="H1052" s="340"/>
      <c r="I1052" s="340"/>
      <c r="J1052" s="340"/>
      <c r="K1052" s="340"/>
      <c r="L1052" s="340"/>
      <c r="M1052" s="340"/>
    </row>
    <row r="1053" spans="2:13">
      <c r="B1053" s="538"/>
      <c r="C1053" s="340"/>
      <c r="D1053" s="340"/>
      <c r="E1053" s="340"/>
      <c r="F1053" s="340"/>
      <c r="G1053" s="340"/>
      <c r="H1053" s="340"/>
      <c r="I1053" s="340"/>
      <c r="J1053" s="340"/>
      <c r="K1053" s="340"/>
      <c r="L1053" s="340"/>
      <c r="M1053" s="340"/>
    </row>
    <row r="1054" spans="2:13">
      <c r="B1054" s="538"/>
      <c r="C1054" s="340"/>
      <c r="D1054" s="340"/>
      <c r="E1054" s="340"/>
      <c r="F1054" s="340"/>
      <c r="G1054" s="340"/>
      <c r="H1054" s="340"/>
      <c r="I1054" s="340"/>
      <c r="J1054" s="340"/>
      <c r="K1054" s="340"/>
      <c r="L1054" s="340"/>
      <c r="M1054" s="340"/>
    </row>
    <row r="1055" spans="2:13">
      <c r="B1055" s="538"/>
      <c r="C1055" s="340"/>
      <c r="D1055" s="340"/>
      <c r="E1055" s="340"/>
      <c r="F1055" s="340"/>
      <c r="G1055" s="340"/>
      <c r="H1055" s="340"/>
      <c r="I1055" s="340"/>
      <c r="J1055" s="340"/>
      <c r="K1055" s="340"/>
      <c r="L1055" s="340"/>
      <c r="M1055" s="340"/>
    </row>
    <row r="1056" spans="2:13">
      <c r="B1056" s="538"/>
      <c r="C1056" s="340"/>
      <c r="D1056" s="340"/>
      <c r="E1056" s="340"/>
      <c r="F1056" s="340"/>
      <c r="G1056" s="340"/>
      <c r="H1056" s="340"/>
      <c r="I1056" s="340"/>
      <c r="J1056" s="340"/>
      <c r="K1056" s="340"/>
      <c r="L1056" s="340"/>
      <c r="M1056" s="340"/>
    </row>
    <row r="1057" spans="2:13">
      <c r="B1057" s="538"/>
      <c r="C1057" s="340"/>
      <c r="D1057" s="340"/>
      <c r="E1057" s="340"/>
      <c r="F1057" s="340"/>
      <c r="G1057" s="340"/>
      <c r="H1057" s="340"/>
      <c r="I1057" s="340"/>
      <c r="J1057" s="340"/>
      <c r="K1057" s="340"/>
      <c r="L1057" s="340"/>
      <c r="M1057" s="340"/>
    </row>
    <row r="1058" spans="2:13">
      <c r="B1058" s="538"/>
      <c r="C1058" s="340"/>
      <c r="D1058" s="340"/>
      <c r="E1058" s="340"/>
      <c r="F1058" s="340"/>
      <c r="G1058" s="340"/>
      <c r="H1058" s="340"/>
      <c r="I1058" s="340"/>
      <c r="J1058" s="340"/>
      <c r="K1058" s="340"/>
      <c r="L1058" s="340"/>
      <c r="M1058" s="340"/>
    </row>
    <row r="1059" spans="2:13">
      <c r="B1059" s="538"/>
      <c r="C1059" s="340"/>
      <c r="D1059" s="340"/>
      <c r="E1059" s="340"/>
      <c r="F1059" s="340"/>
      <c r="G1059" s="340"/>
      <c r="H1059" s="340"/>
      <c r="I1059" s="340"/>
      <c r="J1059" s="340"/>
      <c r="K1059" s="340"/>
      <c r="L1059" s="340"/>
      <c r="M1059" s="340"/>
    </row>
    <row r="1060" spans="2:13">
      <c r="B1060" s="538"/>
      <c r="C1060" s="340"/>
      <c r="D1060" s="340"/>
      <c r="E1060" s="340"/>
      <c r="F1060" s="340"/>
      <c r="G1060" s="340"/>
      <c r="H1060" s="340"/>
      <c r="I1060" s="340"/>
      <c r="J1060" s="340"/>
      <c r="K1060" s="340"/>
      <c r="L1060" s="340"/>
      <c r="M1060" s="340"/>
    </row>
    <row r="1061" spans="2:13">
      <c r="B1061" s="538"/>
      <c r="C1061" s="340"/>
      <c r="D1061" s="340"/>
      <c r="E1061" s="340"/>
      <c r="F1061" s="340"/>
      <c r="G1061" s="340"/>
      <c r="H1061" s="340"/>
      <c r="I1061" s="340"/>
      <c r="J1061" s="340"/>
      <c r="K1061" s="340"/>
      <c r="L1061" s="340"/>
      <c r="M1061" s="340"/>
    </row>
    <row r="1062" spans="2:13">
      <c r="B1062" s="538"/>
      <c r="C1062" s="340"/>
      <c r="D1062" s="340"/>
      <c r="E1062" s="340"/>
      <c r="F1062" s="340"/>
      <c r="G1062" s="340"/>
      <c r="H1062" s="340"/>
      <c r="I1062" s="340"/>
      <c r="J1062" s="340"/>
      <c r="K1062" s="340"/>
      <c r="L1062" s="340"/>
      <c r="M1062" s="340"/>
    </row>
    <row r="1063" spans="2:13">
      <c r="B1063" s="538"/>
      <c r="C1063" s="340"/>
      <c r="D1063" s="340"/>
      <c r="E1063" s="340"/>
      <c r="F1063" s="340"/>
      <c r="G1063" s="340"/>
      <c r="H1063" s="340"/>
      <c r="I1063" s="340"/>
      <c r="J1063" s="340"/>
      <c r="K1063" s="340"/>
      <c r="L1063" s="340"/>
      <c r="M1063" s="340"/>
    </row>
    <row r="1064" spans="2:13">
      <c r="B1064" s="538"/>
      <c r="C1064" s="340"/>
      <c r="D1064" s="340"/>
      <c r="E1064" s="340"/>
      <c r="F1064" s="340"/>
      <c r="G1064" s="340"/>
      <c r="H1064" s="340"/>
      <c r="I1064" s="340"/>
      <c r="J1064" s="340"/>
      <c r="K1064" s="340"/>
      <c r="L1064" s="340"/>
      <c r="M1064" s="340"/>
    </row>
    <row r="1065" spans="2:13">
      <c r="B1065" s="538"/>
      <c r="C1065" s="340"/>
      <c r="D1065" s="340"/>
      <c r="E1065" s="340"/>
      <c r="F1065" s="340"/>
      <c r="G1065" s="340"/>
      <c r="H1065" s="340"/>
      <c r="I1065" s="340"/>
      <c r="J1065" s="340"/>
      <c r="K1065" s="340"/>
      <c r="L1065" s="340"/>
      <c r="M1065" s="340"/>
    </row>
    <row r="1066" spans="2:13">
      <c r="B1066" s="538"/>
      <c r="C1066" s="340"/>
      <c r="D1066" s="340"/>
      <c r="E1066" s="340"/>
      <c r="F1066" s="340"/>
      <c r="G1066" s="340"/>
      <c r="H1066" s="340"/>
      <c r="I1066" s="340"/>
      <c r="J1066" s="340"/>
      <c r="K1066" s="340"/>
      <c r="L1066" s="340"/>
      <c r="M1066" s="340"/>
    </row>
    <row r="1067" spans="2:13">
      <c r="B1067" s="538"/>
      <c r="C1067" s="340"/>
      <c r="D1067" s="340"/>
      <c r="E1067" s="340"/>
      <c r="F1067" s="340"/>
      <c r="G1067" s="340"/>
      <c r="H1067" s="340"/>
      <c r="I1067" s="340"/>
      <c r="J1067" s="340"/>
      <c r="K1067" s="340"/>
      <c r="L1067" s="340"/>
      <c r="M1067" s="340"/>
    </row>
    <row r="1068" spans="2:13">
      <c r="B1068" s="538"/>
      <c r="C1068" s="340"/>
      <c r="D1068" s="340"/>
      <c r="E1068" s="340"/>
      <c r="F1068" s="340"/>
      <c r="G1068" s="340"/>
      <c r="H1068" s="340"/>
      <c r="I1068" s="340"/>
      <c r="J1068" s="340"/>
      <c r="K1068" s="340"/>
      <c r="L1068" s="340"/>
      <c r="M1068" s="340"/>
    </row>
    <row r="1069" spans="2:13">
      <c r="B1069" s="538"/>
      <c r="C1069" s="340"/>
      <c r="D1069" s="340"/>
      <c r="E1069" s="340"/>
      <c r="F1069" s="340"/>
      <c r="G1069" s="340"/>
      <c r="H1069" s="340"/>
      <c r="I1069" s="340"/>
      <c r="J1069" s="340"/>
      <c r="K1069" s="340"/>
      <c r="L1069" s="340"/>
      <c r="M1069" s="340"/>
    </row>
    <row r="1070" spans="2:13">
      <c r="B1070" s="538"/>
      <c r="C1070" s="340"/>
      <c r="D1070" s="340"/>
      <c r="E1070" s="340"/>
      <c r="F1070" s="340"/>
      <c r="G1070" s="340"/>
      <c r="H1070" s="340"/>
      <c r="I1070" s="340"/>
      <c r="J1070" s="340"/>
      <c r="K1070" s="340"/>
      <c r="L1070" s="340"/>
      <c r="M1070" s="340"/>
    </row>
    <row r="1071" spans="2:13">
      <c r="B1071" s="538"/>
      <c r="C1071" s="340"/>
      <c r="D1071" s="340"/>
      <c r="E1071" s="340"/>
      <c r="F1071" s="340"/>
      <c r="G1071" s="340"/>
      <c r="H1071" s="340"/>
      <c r="I1071" s="340"/>
      <c r="J1071" s="340"/>
      <c r="K1071" s="340"/>
      <c r="L1071" s="340"/>
      <c r="M1071" s="340"/>
    </row>
    <row r="1072" spans="2:13">
      <c r="B1072" s="538"/>
      <c r="C1072" s="340"/>
      <c r="D1072" s="340"/>
      <c r="E1072" s="340"/>
      <c r="F1072" s="340"/>
      <c r="G1072" s="340"/>
      <c r="H1072" s="340"/>
      <c r="I1072" s="340"/>
      <c r="J1072" s="340"/>
      <c r="K1072" s="340"/>
      <c r="L1072" s="340"/>
      <c r="M1072" s="340"/>
    </row>
    <row r="1073" spans="2:13">
      <c r="B1073" s="538"/>
      <c r="C1073" s="340"/>
      <c r="D1073" s="340"/>
      <c r="E1073" s="340"/>
      <c r="F1073" s="340"/>
      <c r="G1073" s="340"/>
      <c r="H1073" s="340"/>
      <c r="I1073" s="340"/>
      <c r="J1073" s="340"/>
      <c r="K1073" s="340"/>
      <c r="L1073" s="340"/>
      <c r="M1073" s="340"/>
    </row>
    <row r="1074" spans="2:13">
      <c r="B1074" s="538"/>
      <c r="C1074" s="340"/>
      <c r="D1074" s="340"/>
      <c r="E1074" s="340"/>
      <c r="F1074" s="340"/>
      <c r="G1074" s="340"/>
      <c r="H1074" s="340"/>
      <c r="I1074" s="340"/>
      <c r="J1074" s="340"/>
      <c r="K1074" s="340"/>
      <c r="L1074" s="340"/>
      <c r="M1074" s="340"/>
    </row>
    <row r="1075" spans="2:13">
      <c r="B1075" s="538"/>
      <c r="C1075" s="340"/>
      <c r="D1075" s="340"/>
      <c r="E1075" s="340"/>
      <c r="F1075" s="340"/>
      <c r="G1075" s="340"/>
      <c r="H1075" s="340"/>
      <c r="I1075" s="340"/>
      <c r="J1075" s="340"/>
      <c r="K1075" s="340"/>
      <c r="L1075" s="340"/>
      <c r="M1075" s="340"/>
    </row>
    <row r="1076" spans="2:13">
      <c r="B1076" s="538"/>
      <c r="C1076" s="340"/>
      <c r="D1076" s="340"/>
      <c r="E1076" s="340"/>
      <c r="F1076" s="340"/>
      <c r="G1076" s="340"/>
      <c r="H1076" s="340"/>
      <c r="I1076" s="340"/>
      <c r="J1076" s="340"/>
      <c r="K1076" s="340"/>
      <c r="L1076" s="340"/>
      <c r="M1076" s="340"/>
    </row>
    <row r="1077" spans="2:13">
      <c r="B1077" s="538"/>
      <c r="C1077" s="340"/>
      <c r="D1077" s="340"/>
      <c r="E1077" s="340"/>
      <c r="F1077" s="340"/>
      <c r="G1077" s="340"/>
      <c r="H1077" s="340"/>
      <c r="I1077" s="340"/>
      <c r="J1077" s="340"/>
      <c r="K1077" s="340"/>
      <c r="L1077" s="340"/>
      <c r="M1077" s="340"/>
    </row>
    <row r="1078" spans="2:13">
      <c r="B1078" s="538"/>
      <c r="C1078" s="340"/>
      <c r="D1078" s="340"/>
      <c r="E1078" s="340"/>
      <c r="F1078" s="340"/>
      <c r="G1078" s="340"/>
      <c r="H1078" s="340"/>
      <c r="I1078" s="340"/>
      <c r="J1078" s="340"/>
      <c r="K1078" s="340"/>
      <c r="L1078" s="340"/>
      <c r="M1078" s="340"/>
    </row>
    <row r="1079" spans="2:13">
      <c r="B1079" s="538"/>
      <c r="C1079" s="340"/>
      <c r="D1079" s="340"/>
      <c r="E1079" s="340"/>
      <c r="F1079" s="340"/>
      <c r="G1079" s="340"/>
      <c r="H1079" s="340"/>
      <c r="I1079" s="340"/>
      <c r="J1079" s="340"/>
      <c r="K1079" s="340"/>
      <c r="L1079" s="340"/>
      <c r="M1079" s="340"/>
    </row>
    <row r="1080" spans="2:13">
      <c r="B1080" s="538"/>
      <c r="C1080" s="340"/>
      <c r="D1080" s="340"/>
      <c r="E1080" s="340"/>
      <c r="F1080" s="340"/>
      <c r="G1080" s="340"/>
      <c r="H1080" s="340"/>
      <c r="I1080" s="340"/>
      <c r="J1080" s="340"/>
      <c r="K1080" s="340"/>
      <c r="L1080" s="340"/>
      <c r="M1080" s="340"/>
    </row>
    <row r="1081" spans="2:13">
      <c r="B1081" s="538"/>
      <c r="C1081" s="340"/>
      <c r="D1081" s="340"/>
      <c r="E1081" s="340"/>
      <c r="F1081" s="340"/>
      <c r="G1081" s="340"/>
      <c r="H1081" s="340"/>
      <c r="I1081" s="340"/>
      <c r="J1081" s="340"/>
      <c r="K1081" s="340"/>
      <c r="L1081" s="340"/>
      <c r="M1081" s="340"/>
    </row>
    <row r="1082" spans="2:13">
      <c r="B1082" s="538"/>
      <c r="C1082" s="340"/>
      <c r="D1082" s="340"/>
      <c r="E1082" s="340"/>
      <c r="F1082" s="340"/>
      <c r="G1082" s="340"/>
      <c r="H1082" s="340"/>
      <c r="I1082" s="340"/>
      <c r="J1082" s="340"/>
      <c r="K1082" s="340"/>
      <c r="L1082" s="340"/>
      <c r="M1082" s="340"/>
    </row>
    <row r="1083" spans="2:13">
      <c r="B1083" s="538"/>
      <c r="C1083" s="340"/>
      <c r="D1083" s="340"/>
      <c r="E1083" s="340"/>
      <c r="F1083" s="340"/>
      <c r="G1083" s="340"/>
      <c r="H1083" s="340"/>
      <c r="I1083" s="340"/>
      <c r="J1083" s="340"/>
      <c r="K1083" s="340"/>
      <c r="L1083" s="340"/>
      <c r="M1083" s="340"/>
    </row>
    <row r="1084" spans="2:13">
      <c r="B1084" s="538"/>
      <c r="C1084" s="340"/>
      <c r="D1084" s="340"/>
      <c r="E1084" s="340"/>
      <c r="F1084" s="340"/>
      <c r="G1084" s="340"/>
      <c r="H1084" s="340"/>
      <c r="I1084" s="340"/>
      <c r="J1084" s="340"/>
      <c r="K1084" s="340"/>
      <c r="L1084" s="340"/>
      <c r="M1084" s="340"/>
    </row>
    <row r="1085" spans="2:13">
      <c r="B1085" s="538"/>
      <c r="C1085" s="340"/>
      <c r="D1085" s="340"/>
      <c r="E1085" s="340"/>
      <c r="F1085" s="340"/>
      <c r="G1085" s="340"/>
      <c r="H1085" s="340"/>
      <c r="I1085" s="340"/>
      <c r="J1085" s="340"/>
      <c r="K1085" s="340"/>
      <c r="L1085" s="340"/>
      <c r="M1085" s="340"/>
    </row>
    <row r="1086" spans="2:13">
      <c r="B1086" s="538"/>
      <c r="C1086" s="340"/>
      <c r="D1086" s="340"/>
      <c r="E1086" s="340"/>
      <c r="F1086" s="340"/>
      <c r="G1086" s="340"/>
      <c r="H1086" s="340"/>
      <c r="I1086" s="340"/>
      <c r="J1086" s="340"/>
      <c r="K1086" s="340"/>
      <c r="L1086" s="340"/>
      <c r="M1086" s="340"/>
    </row>
    <row r="1087" spans="2:13">
      <c r="B1087" s="538"/>
      <c r="C1087" s="340"/>
      <c r="D1087" s="340"/>
      <c r="E1087" s="340"/>
      <c r="F1087" s="340"/>
      <c r="G1087" s="340"/>
      <c r="H1087" s="340"/>
      <c r="I1087" s="340"/>
      <c r="J1087" s="340"/>
      <c r="K1087" s="340"/>
      <c r="L1087" s="340"/>
      <c r="M1087" s="340"/>
    </row>
    <row r="1088" spans="2:13">
      <c r="B1088" s="538"/>
      <c r="C1088" s="340"/>
      <c r="D1088" s="340"/>
      <c r="E1088" s="340"/>
      <c r="F1088" s="340"/>
      <c r="G1088" s="340"/>
      <c r="H1088" s="340"/>
      <c r="I1088" s="340"/>
      <c r="J1088" s="340"/>
      <c r="K1088" s="340"/>
      <c r="L1088" s="340"/>
      <c r="M1088" s="340"/>
    </row>
    <row r="1089" spans="2:13">
      <c r="B1089" s="538"/>
      <c r="C1089" s="340"/>
      <c r="D1089" s="340"/>
      <c r="E1089" s="340"/>
      <c r="F1089" s="340"/>
      <c r="G1089" s="340"/>
      <c r="H1089" s="340"/>
      <c r="I1089" s="340"/>
      <c r="J1089" s="340"/>
      <c r="K1089" s="340"/>
      <c r="L1089" s="340"/>
      <c r="M1089" s="340"/>
    </row>
    <row r="1090" spans="2:13">
      <c r="B1090" s="538"/>
      <c r="C1090" s="340"/>
      <c r="D1090" s="340"/>
      <c r="E1090" s="340"/>
      <c r="F1090" s="340"/>
      <c r="G1090" s="340"/>
      <c r="H1090" s="340"/>
      <c r="I1090" s="340"/>
      <c r="J1090" s="340"/>
      <c r="K1090" s="340"/>
      <c r="L1090" s="340"/>
      <c r="M1090" s="340"/>
    </row>
    <row r="1091" spans="2:13">
      <c r="B1091" s="538"/>
      <c r="C1091" s="340"/>
      <c r="D1091" s="340"/>
      <c r="E1091" s="340"/>
      <c r="F1091" s="340"/>
      <c r="G1091" s="340"/>
      <c r="H1091" s="340"/>
      <c r="I1091" s="340"/>
      <c r="J1091" s="340"/>
      <c r="K1091" s="340"/>
      <c r="L1091" s="340"/>
      <c r="M1091" s="340"/>
    </row>
    <row r="1092" spans="2:13">
      <c r="B1092" s="538"/>
      <c r="C1092" s="340"/>
      <c r="D1092" s="340"/>
      <c r="E1092" s="340"/>
      <c r="F1092" s="340"/>
      <c r="G1092" s="340"/>
      <c r="H1092" s="340"/>
      <c r="I1092" s="340"/>
      <c r="J1092" s="340"/>
      <c r="K1092" s="340"/>
      <c r="L1092" s="340"/>
      <c r="M1092" s="340"/>
    </row>
    <row r="1093" spans="2:13">
      <c r="B1093" s="538"/>
      <c r="C1093" s="340"/>
      <c r="D1093" s="340"/>
      <c r="E1093" s="340"/>
      <c r="F1093" s="340"/>
      <c r="G1093" s="340"/>
      <c r="H1093" s="340"/>
      <c r="I1093" s="340"/>
      <c r="J1093" s="340"/>
      <c r="K1093" s="340"/>
      <c r="L1093" s="340"/>
      <c r="M1093" s="340"/>
    </row>
    <row r="1094" spans="2:13">
      <c r="B1094" s="538"/>
      <c r="C1094" s="340"/>
      <c r="D1094" s="340"/>
      <c r="E1094" s="340"/>
      <c r="F1094" s="340"/>
      <c r="G1094" s="340"/>
      <c r="H1094" s="340"/>
      <c r="I1094" s="340"/>
      <c r="J1094" s="340"/>
      <c r="K1094" s="340"/>
      <c r="L1094" s="340"/>
      <c r="M1094" s="340"/>
    </row>
    <row r="1095" spans="2:13">
      <c r="B1095" s="538"/>
      <c r="C1095" s="340"/>
      <c r="D1095" s="340"/>
      <c r="E1095" s="340"/>
      <c r="F1095" s="340"/>
      <c r="G1095" s="340"/>
      <c r="H1095" s="340"/>
      <c r="I1095" s="340"/>
      <c r="J1095" s="340"/>
      <c r="K1095" s="340"/>
      <c r="L1095" s="340"/>
      <c r="M1095" s="340"/>
    </row>
    <row r="1096" spans="2:13">
      <c r="B1096" s="538"/>
      <c r="C1096" s="340"/>
      <c r="D1096" s="340"/>
      <c r="E1096" s="340"/>
      <c r="F1096" s="340"/>
      <c r="G1096" s="340"/>
      <c r="H1096" s="340"/>
      <c r="I1096" s="340"/>
      <c r="J1096" s="340"/>
      <c r="K1096" s="340"/>
      <c r="L1096" s="340"/>
      <c r="M1096" s="340"/>
    </row>
    <row r="1097" spans="2:13">
      <c r="B1097" s="538"/>
      <c r="C1097" s="340"/>
      <c r="D1097" s="340"/>
      <c r="E1097" s="340"/>
      <c r="F1097" s="340"/>
      <c r="G1097" s="340"/>
      <c r="H1097" s="340"/>
      <c r="I1097" s="340"/>
      <c r="J1097" s="340"/>
      <c r="K1097" s="340"/>
      <c r="L1097" s="340"/>
      <c r="M1097" s="340"/>
    </row>
    <row r="1098" spans="2:13">
      <c r="B1098" s="538"/>
      <c r="C1098" s="340"/>
      <c r="D1098" s="340"/>
      <c r="E1098" s="340"/>
      <c r="F1098" s="340"/>
      <c r="G1098" s="340"/>
      <c r="H1098" s="340"/>
      <c r="I1098" s="340"/>
      <c r="J1098" s="340"/>
      <c r="K1098" s="340"/>
      <c r="L1098" s="340"/>
      <c r="M1098" s="340"/>
    </row>
    <row r="1099" spans="2:13">
      <c r="B1099" s="538"/>
      <c r="C1099" s="340"/>
      <c r="D1099" s="340"/>
      <c r="E1099" s="340"/>
      <c r="F1099" s="340"/>
      <c r="G1099" s="340"/>
      <c r="H1099" s="340"/>
      <c r="I1099" s="340"/>
      <c r="J1099" s="340"/>
      <c r="K1099" s="340"/>
      <c r="L1099" s="340"/>
      <c r="M1099" s="340"/>
    </row>
    <row r="1100" spans="2:13">
      <c r="B1100" s="538"/>
      <c r="C1100" s="340"/>
      <c r="D1100" s="340"/>
      <c r="E1100" s="340"/>
      <c r="F1100" s="340"/>
      <c r="G1100" s="340"/>
      <c r="H1100" s="340"/>
      <c r="I1100" s="340"/>
      <c r="J1100" s="340"/>
      <c r="K1100" s="340"/>
      <c r="L1100" s="340"/>
      <c r="M1100" s="340"/>
    </row>
    <row r="1101" spans="2:13">
      <c r="B1101" s="538"/>
      <c r="C1101" s="340"/>
      <c r="D1101" s="340"/>
      <c r="E1101" s="340"/>
      <c r="F1101" s="340"/>
      <c r="G1101" s="340"/>
      <c r="H1101" s="340"/>
      <c r="I1101" s="340"/>
      <c r="J1101" s="340"/>
      <c r="K1101" s="340"/>
      <c r="L1101" s="340"/>
      <c r="M1101" s="340"/>
    </row>
    <row r="1102" spans="2:13">
      <c r="B1102" s="538"/>
      <c r="C1102" s="340"/>
      <c r="D1102" s="340"/>
      <c r="E1102" s="340"/>
      <c r="F1102" s="340"/>
      <c r="G1102" s="340"/>
      <c r="H1102" s="340"/>
      <c r="I1102" s="340"/>
      <c r="J1102" s="340"/>
      <c r="K1102" s="340"/>
      <c r="L1102" s="340"/>
      <c r="M1102" s="340"/>
    </row>
    <row r="1103" spans="2:13">
      <c r="B1103" s="538"/>
      <c r="C1103" s="340"/>
      <c r="D1103" s="340"/>
      <c r="E1103" s="340"/>
      <c r="F1103" s="340"/>
      <c r="G1103" s="340"/>
      <c r="H1103" s="340"/>
      <c r="I1103" s="340"/>
      <c r="J1103" s="340"/>
      <c r="K1103" s="340"/>
      <c r="L1103" s="340"/>
      <c r="M1103" s="340"/>
    </row>
    <row r="1104" spans="2:13">
      <c r="B1104" s="538"/>
      <c r="C1104" s="340"/>
      <c r="D1104" s="340"/>
      <c r="E1104" s="340"/>
      <c r="F1104" s="340"/>
      <c r="G1104" s="340"/>
      <c r="H1104" s="340"/>
      <c r="I1104" s="340"/>
      <c r="J1104" s="340"/>
      <c r="K1104" s="340"/>
      <c r="L1104" s="340"/>
      <c r="M1104" s="340"/>
    </row>
    <row r="1105" spans="2:13">
      <c r="B1105" s="538"/>
      <c r="C1105" s="340"/>
      <c r="D1105" s="340"/>
      <c r="E1105" s="340"/>
      <c r="F1105" s="340"/>
      <c r="G1105" s="340"/>
      <c r="H1105" s="340"/>
      <c r="I1105" s="340"/>
      <c r="J1105" s="340"/>
      <c r="K1105" s="340"/>
      <c r="L1105" s="340"/>
      <c r="M1105" s="340"/>
    </row>
    <row r="1106" spans="2:13">
      <c r="B1106" s="538"/>
      <c r="C1106" s="340"/>
      <c r="D1106" s="340"/>
      <c r="E1106" s="340"/>
      <c r="F1106" s="340"/>
      <c r="G1106" s="340"/>
      <c r="H1106" s="340"/>
      <c r="I1106" s="340"/>
      <c r="J1106" s="340"/>
      <c r="K1106" s="340"/>
      <c r="L1106" s="340"/>
      <c r="M1106" s="340"/>
    </row>
    <row r="1107" spans="2:13">
      <c r="B1107" s="538"/>
      <c r="C1107" s="340"/>
      <c r="D1107" s="340"/>
      <c r="E1107" s="340"/>
      <c r="F1107" s="340"/>
      <c r="G1107" s="340"/>
      <c r="H1107" s="340"/>
      <c r="I1107" s="340"/>
      <c r="J1107" s="340"/>
      <c r="K1107" s="340"/>
      <c r="L1107" s="340"/>
      <c r="M1107" s="340"/>
    </row>
    <row r="1108" spans="2:13">
      <c r="B1108" s="538"/>
      <c r="C1108" s="340"/>
      <c r="D1108" s="340"/>
      <c r="E1108" s="340"/>
      <c r="F1108" s="340"/>
      <c r="G1108" s="340"/>
      <c r="H1108" s="340"/>
      <c r="I1108" s="340"/>
      <c r="J1108" s="340"/>
      <c r="K1108" s="340"/>
      <c r="L1108" s="340"/>
      <c r="M1108" s="340"/>
    </row>
    <row r="1109" spans="2:13">
      <c r="B1109" s="538"/>
      <c r="C1109" s="340"/>
      <c r="D1109" s="340"/>
      <c r="E1109" s="340"/>
      <c r="F1109" s="340"/>
      <c r="G1109" s="340"/>
      <c r="H1109" s="340"/>
      <c r="I1109" s="340"/>
      <c r="J1109" s="340"/>
      <c r="K1109" s="340"/>
      <c r="L1109" s="340"/>
      <c r="M1109" s="340"/>
    </row>
    <row r="1110" spans="2:13">
      <c r="B1110" s="538"/>
      <c r="C1110" s="340"/>
      <c r="D1110" s="340"/>
      <c r="E1110" s="340"/>
      <c r="F1110" s="340"/>
      <c r="G1110" s="340"/>
      <c r="H1110" s="340"/>
      <c r="I1110" s="340"/>
      <c r="J1110" s="340"/>
      <c r="K1110" s="340"/>
      <c r="L1110" s="340"/>
      <c r="M1110" s="340"/>
    </row>
    <row r="1111" spans="2:13">
      <c r="B1111" s="538"/>
      <c r="C1111" s="340"/>
      <c r="D1111" s="340"/>
      <c r="E1111" s="340"/>
      <c r="F1111" s="340"/>
      <c r="G1111" s="340"/>
      <c r="H1111" s="340"/>
      <c r="I1111" s="340"/>
      <c r="J1111" s="340"/>
      <c r="K1111" s="340"/>
      <c r="L1111" s="340"/>
      <c r="M1111" s="340"/>
    </row>
    <row r="1112" spans="2:13">
      <c r="B1112" s="538"/>
      <c r="C1112" s="340"/>
      <c r="D1112" s="340"/>
      <c r="E1112" s="340"/>
      <c r="F1112" s="340"/>
      <c r="G1112" s="340"/>
      <c r="H1112" s="340"/>
      <c r="I1112" s="340"/>
      <c r="J1112" s="340"/>
      <c r="K1112" s="340"/>
      <c r="L1112" s="340"/>
      <c r="M1112" s="340"/>
    </row>
    <row r="1113" spans="2:13">
      <c r="B1113" s="538"/>
      <c r="C1113" s="340"/>
      <c r="D1113" s="340"/>
      <c r="E1113" s="340"/>
      <c r="F1113" s="340"/>
      <c r="G1113" s="340"/>
      <c r="H1113" s="340"/>
      <c r="I1113" s="340"/>
      <c r="J1113" s="340"/>
      <c r="K1113" s="340"/>
      <c r="L1113" s="340"/>
      <c r="M1113" s="340"/>
    </row>
    <row r="1114" spans="2:13">
      <c r="B1114" s="538"/>
      <c r="C1114" s="340"/>
      <c r="D1114" s="340"/>
      <c r="E1114" s="340"/>
      <c r="F1114" s="340"/>
      <c r="G1114" s="340"/>
      <c r="H1114" s="340"/>
      <c r="I1114" s="340"/>
      <c r="J1114" s="340"/>
      <c r="K1114" s="340"/>
      <c r="L1114" s="340"/>
      <c r="M1114" s="340"/>
    </row>
    <row r="1115" spans="2:13">
      <c r="B1115" s="538"/>
      <c r="C1115" s="340"/>
      <c r="D1115" s="340"/>
      <c r="E1115" s="340"/>
      <c r="F1115" s="340"/>
      <c r="G1115" s="340"/>
      <c r="H1115" s="340"/>
      <c r="I1115" s="340"/>
      <c r="J1115" s="340"/>
      <c r="K1115" s="340"/>
      <c r="L1115" s="340"/>
      <c r="M1115" s="340"/>
    </row>
    <row r="1116" spans="2:13">
      <c r="B1116" s="538"/>
      <c r="C1116" s="340"/>
      <c r="D1116" s="340"/>
      <c r="E1116" s="340"/>
      <c r="F1116" s="340"/>
      <c r="G1116" s="340"/>
      <c r="H1116" s="340"/>
      <c r="I1116" s="340"/>
      <c r="J1116" s="340"/>
      <c r="K1116" s="340"/>
      <c r="L1116" s="340"/>
      <c r="M1116" s="340"/>
    </row>
    <row r="1117" spans="2:13">
      <c r="B1117" s="538"/>
      <c r="C1117" s="340"/>
      <c r="D1117" s="340"/>
      <c r="E1117" s="340"/>
      <c r="F1117" s="340"/>
      <c r="G1117" s="340"/>
      <c r="H1117" s="340"/>
      <c r="I1117" s="340"/>
      <c r="J1117" s="340"/>
      <c r="K1117" s="340"/>
      <c r="L1117" s="340"/>
      <c r="M1117" s="340"/>
    </row>
    <row r="1118" spans="2:13">
      <c r="B1118" s="538"/>
      <c r="C1118" s="340"/>
      <c r="D1118" s="340"/>
      <c r="E1118" s="340"/>
      <c r="F1118" s="340"/>
      <c r="G1118" s="340"/>
      <c r="H1118" s="340"/>
      <c r="I1118" s="340"/>
      <c r="J1118" s="340"/>
      <c r="K1118" s="340"/>
      <c r="L1118" s="340"/>
      <c r="M1118" s="340"/>
    </row>
    <row r="1119" spans="2:13">
      <c r="B1119" s="538"/>
      <c r="C1119" s="340"/>
      <c r="D1119" s="340"/>
      <c r="E1119" s="340"/>
      <c r="F1119" s="340"/>
      <c r="G1119" s="340"/>
      <c r="H1119" s="340"/>
      <c r="I1119" s="340"/>
      <c r="J1119" s="340"/>
      <c r="K1119" s="340"/>
      <c r="L1119" s="340"/>
      <c r="M1119" s="340"/>
    </row>
    <row r="1120" spans="2:13">
      <c r="B1120" s="538"/>
      <c r="C1120" s="340"/>
      <c r="D1120" s="340"/>
      <c r="E1120" s="340"/>
      <c r="F1120" s="340"/>
      <c r="G1120" s="340"/>
      <c r="H1120" s="340"/>
      <c r="I1120" s="340"/>
      <c r="J1120" s="340"/>
      <c r="K1120" s="340"/>
      <c r="L1120" s="340"/>
      <c r="M1120" s="340"/>
    </row>
    <row r="1121" spans="2:13">
      <c r="B1121" s="538"/>
      <c r="C1121" s="340"/>
      <c r="D1121" s="340"/>
      <c r="E1121" s="340"/>
      <c r="F1121" s="340"/>
      <c r="G1121" s="340"/>
      <c r="H1121" s="340"/>
      <c r="I1121" s="340"/>
      <c r="J1121" s="340"/>
      <c r="K1121" s="340"/>
      <c r="L1121" s="340"/>
      <c r="M1121" s="340"/>
    </row>
    <row r="1122" spans="2:13">
      <c r="B1122" s="538"/>
      <c r="C1122" s="340"/>
      <c r="D1122" s="340"/>
      <c r="E1122" s="340"/>
      <c r="F1122" s="340"/>
      <c r="G1122" s="340"/>
      <c r="H1122" s="340"/>
      <c r="I1122" s="340"/>
      <c r="J1122" s="340"/>
      <c r="K1122" s="340"/>
      <c r="L1122" s="340"/>
      <c r="M1122" s="340"/>
    </row>
    <row r="1123" spans="2:13">
      <c r="B1123" s="538"/>
      <c r="C1123" s="340"/>
      <c r="D1123" s="340"/>
      <c r="E1123" s="340"/>
      <c r="F1123" s="340"/>
      <c r="G1123" s="340"/>
      <c r="H1123" s="340"/>
      <c r="I1123" s="340"/>
      <c r="J1123" s="340"/>
      <c r="K1123" s="340"/>
      <c r="L1123" s="340"/>
      <c r="M1123" s="340"/>
    </row>
    <row r="1124" spans="2:13">
      <c r="B1124" s="538"/>
      <c r="C1124" s="340"/>
      <c r="D1124" s="340"/>
      <c r="E1124" s="340"/>
      <c r="F1124" s="340"/>
      <c r="G1124" s="340"/>
      <c r="H1124" s="340"/>
      <c r="I1124" s="340"/>
      <c r="J1124" s="340"/>
      <c r="K1124" s="340"/>
      <c r="L1124" s="340"/>
      <c r="M1124" s="340"/>
    </row>
    <row r="1125" spans="2:13">
      <c r="B1125" s="538"/>
      <c r="C1125" s="340"/>
      <c r="D1125" s="340"/>
      <c r="E1125" s="340"/>
      <c r="F1125" s="340"/>
      <c r="G1125" s="340"/>
      <c r="H1125" s="340"/>
      <c r="I1125" s="340"/>
      <c r="J1125" s="340"/>
      <c r="K1125" s="340"/>
      <c r="L1125" s="340"/>
      <c r="M1125" s="340"/>
    </row>
    <row r="1126" spans="2:13">
      <c r="B1126" s="538"/>
      <c r="C1126" s="340"/>
      <c r="D1126" s="340"/>
      <c r="E1126" s="340"/>
      <c r="F1126" s="340"/>
      <c r="G1126" s="340"/>
      <c r="H1126" s="340"/>
      <c r="I1126" s="340"/>
      <c r="J1126" s="340"/>
      <c r="K1126" s="340"/>
      <c r="L1126" s="340"/>
      <c r="M1126" s="340"/>
    </row>
    <row r="1127" spans="2:13">
      <c r="B1127" s="538"/>
      <c r="C1127" s="340"/>
      <c r="D1127" s="340"/>
      <c r="E1127" s="340"/>
      <c r="F1127" s="340"/>
      <c r="G1127" s="340"/>
      <c r="H1127" s="340"/>
      <c r="I1127" s="340"/>
      <c r="J1127" s="340"/>
      <c r="K1127" s="340"/>
      <c r="L1127" s="340"/>
      <c r="M1127" s="340"/>
    </row>
    <row r="1128" spans="2:13">
      <c r="B1128" s="538"/>
      <c r="C1128" s="340"/>
      <c r="D1128" s="340"/>
      <c r="E1128" s="340"/>
      <c r="F1128" s="340"/>
      <c r="G1128" s="340"/>
      <c r="H1128" s="340"/>
      <c r="I1128" s="340"/>
      <c r="J1128" s="340"/>
      <c r="K1128" s="340"/>
      <c r="L1128" s="340"/>
      <c r="M1128" s="340"/>
    </row>
    <row r="1129" spans="2:13">
      <c r="B1129" s="538"/>
      <c r="C1129" s="340"/>
      <c r="D1129" s="340"/>
      <c r="E1129" s="340"/>
      <c r="F1129" s="340"/>
      <c r="G1129" s="340"/>
      <c r="H1129" s="340"/>
      <c r="I1129" s="340"/>
      <c r="J1129" s="340"/>
      <c r="K1129" s="340"/>
      <c r="L1129" s="340"/>
      <c r="M1129" s="340"/>
    </row>
    <row r="1130" spans="2:13">
      <c r="B1130" s="538"/>
      <c r="C1130" s="340"/>
      <c r="D1130" s="340"/>
      <c r="E1130" s="340"/>
      <c r="F1130" s="340"/>
      <c r="G1130" s="340"/>
      <c r="H1130" s="340"/>
      <c r="I1130" s="340"/>
      <c r="J1130" s="340"/>
      <c r="K1130" s="340"/>
      <c r="L1130" s="340"/>
      <c r="M1130" s="340"/>
    </row>
    <row r="1131" spans="2:13">
      <c r="B1131" s="538"/>
      <c r="C1131" s="340"/>
      <c r="D1131" s="340"/>
      <c r="E1131" s="340"/>
      <c r="F1131" s="340"/>
      <c r="G1131" s="340"/>
      <c r="H1131" s="340"/>
      <c r="I1131" s="340"/>
      <c r="J1131" s="340"/>
      <c r="K1131" s="340"/>
      <c r="L1131" s="340"/>
      <c r="M1131" s="340"/>
    </row>
    <row r="1132" spans="2:13">
      <c r="B1132" s="538"/>
      <c r="C1132" s="340"/>
      <c r="D1132" s="340"/>
      <c r="E1132" s="340"/>
      <c r="F1132" s="340"/>
      <c r="G1132" s="340"/>
      <c r="H1132" s="340"/>
      <c r="I1132" s="340"/>
      <c r="J1132" s="340"/>
      <c r="K1132" s="340"/>
      <c r="L1132" s="340"/>
      <c r="M1132" s="340"/>
    </row>
    <row r="1133" spans="2:13">
      <c r="B1133" s="538"/>
      <c r="C1133" s="340"/>
      <c r="D1133" s="340"/>
      <c r="E1133" s="340"/>
      <c r="F1133" s="340"/>
      <c r="G1133" s="340"/>
      <c r="H1133" s="340"/>
      <c r="I1133" s="340"/>
      <c r="J1133" s="340"/>
      <c r="K1133" s="340"/>
      <c r="L1133" s="340"/>
      <c r="M1133" s="340"/>
    </row>
    <row r="1134" spans="2:13">
      <c r="B1134" s="538"/>
      <c r="C1134" s="340"/>
      <c r="D1134" s="340"/>
      <c r="E1134" s="340"/>
      <c r="F1134" s="340"/>
      <c r="G1134" s="340"/>
      <c r="H1134" s="340"/>
      <c r="I1134" s="340"/>
      <c r="J1134" s="340"/>
      <c r="K1134" s="340"/>
      <c r="L1134" s="340"/>
      <c r="M1134" s="340"/>
    </row>
    <row r="1135" spans="2:13">
      <c r="B1135" s="538"/>
      <c r="C1135" s="340"/>
      <c r="D1135" s="340"/>
      <c r="E1135" s="340"/>
      <c r="F1135" s="340"/>
      <c r="G1135" s="340"/>
      <c r="H1135" s="340"/>
      <c r="I1135" s="340"/>
      <c r="J1135" s="340"/>
      <c r="K1135" s="340"/>
      <c r="L1135" s="340"/>
      <c r="M1135" s="340"/>
    </row>
    <row r="1136" spans="2:13">
      <c r="B1136" s="538"/>
      <c r="C1136" s="340"/>
      <c r="D1136" s="340"/>
      <c r="E1136" s="340"/>
      <c r="F1136" s="340"/>
      <c r="G1136" s="340"/>
      <c r="H1136" s="340"/>
      <c r="I1136" s="340"/>
      <c r="J1136" s="340"/>
      <c r="K1136" s="340"/>
      <c r="L1136" s="340"/>
      <c r="M1136" s="340"/>
    </row>
    <row r="1137" spans="2:13">
      <c r="B1137" s="538"/>
      <c r="C1137" s="340"/>
      <c r="D1137" s="340"/>
      <c r="E1137" s="340"/>
      <c r="F1137" s="340"/>
      <c r="G1137" s="340"/>
      <c r="H1137" s="340"/>
      <c r="I1137" s="340"/>
      <c r="J1137" s="340"/>
      <c r="K1137" s="340"/>
      <c r="L1137" s="340"/>
      <c r="M1137" s="340"/>
    </row>
    <row r="1138" spans="2:13">
      <c r="B1138" s="538"/>
      <c r="C1138" s="340"/>
      <c r="D1138" s="340"/>
      <c r="E1138" s="340"/>
      <c r="F1138" s="340"/>
      <c r="G1138" s="340"/>
      <c r="H1138" s="340"/>
      <c r="I1138" s="340"/>
      <c r="J1138" s="340"/>
      <c r="K1138" s="340"/>
      <c r="L1138" s="340"/>
      <c r="M1138" s="340"/>
    </row>
    <row r="1139" spans="2:13">
      <c r="B1139" s="538"/>
      <c r="C1139" s="340"/>
      <c r="D1139" s="340"/>
      <c r="E1139" s="340"/>
      <c r="F1139" s="340"/>
      <c r="G1139" s="340"/>
      <c r="H1139" s="340"/>
      <c r="I1139" s="340"/>
      <c r="J1139" s="340"/>
      <c r="K1139" s="340"/>
      <c r="L1139" s="340"/>
      <c r="M1139" s="340"/>
    </row>
    <row r="1140" spans="2:13">
      <c r="B1140" s="538"/>
      <c r="C1140" s="340"/>
      <c r="D1140" s="340"/>
      <c r="E1140" s="340"/>
      <c r="F1140" s="340"/>
      <c r="G1140" s="340"/>
      <c r="H1140" s="340"/>
      <c r="I1140" s="340"/>
      <c r="J1140" s="340"/>
      <c r="K1140" s="340"/>
      <c r="L1140" s="340"/>
      <c r="M1140" s="340"/>
    </row>
    <row r="1141" spans="2:13">
      <c r="B1141" s="538"/>
      <c r="C1141" s="340"/>
      <c r="D1141" s="340"/>
      <c r="E1141" s="340"/>
      <c r="F1141" s="340"/>
      <c r="G1141" s="340"/>
      <c r="H1141" s="340"/>
      <c r="I1141" s="340"/>
      <c r="J1141" s="340"/>
      <c r="K1141" s="340"/>
      <c r="L1141" s="340"/>
      <c r="M1141" s="340"/>
    </row>
    <row r="1142" spans="2:13">
      <c r="B1142" s="538"/>
      <c r="C1142" s="340"/>
      <c r="D1142" s="340"/>
      <c r="E1142" s="340"/>
      <c r="F1142" s="340"/>
      <c r="G1142" s="340"/>
      <c r="H1142" s="340"/>
      <c r="I1142" s="340"/>
      <c r="J1142" s="340"/>
      <c r="K1142" s="340"/>
      <c r="L1142" s="340"/>
      <c r="M1142" s="340"/>
    </row>
    <row r="1143" spans="2:13">
      <c r="B1143" s="538"/>
      <c r="C1143" s="340"/>
      <c r="D1143" s="340"/>
      <c r="E1143" s="340"/>
      <c r="F1143" s="340"/>
      <c r="G1143" s="340"/>
      <c r="H1143" s="340"/>
      <c r="I1143" s="340"/>
      <c r="J1143" s="340"/>
      <c r="K1143" s="340"/>
      <c r="L1143" s="340"/>
      <c r="M1143" s="340"/>
    </row>
    <row r="1144" spans="2:13">
      <c r="B1144" s="538"/>
      <c r="C1144" s="340"/>
      <c r="D1144" s="340"/>
      <c r="E1144" s="340"/>
      <c r="F1144" s="340"/>
      <c r="G1144" s="340"/>
      <c r="H1144" s="340"/>
      <c r="I1144" s="340"/>
      <c r="J1144" s="340"/>
      <c r="K1144" s="340"/>
      <c r="L1144" s="340"/>
      <c r="M1144" s="340"/>
    </row>
    <row r="1145" spans="2:13">
      <c r="B1145" s="538"/>
      <c r="C1145" s="340"/>
      <c r="D1145" s="340"/>
      <c r="E1145" s="340"/>
      <c r="F1145" s="340"/>
      <c r="G1145" s="340"/>
      <c r="H1145" s="340"/>
      <c r="I1145" s="340"/>
      <c r="J1145" s="340"/>
      <c r="K1145" s="340"/>
      <c r="L1145" s="340"/>
      <c r="M1145" s="340"/>
    </row>
    <row r="1146" spans="2:13">
      <c r="B1146" s="538"/>
      <c r="C1146" s="340"/>
      <c r="D1146" s="340"/>
      <c r="E1146" s="340"/>
      <c r="F1146" s="340"/>
      <c r="G1146" s="340"/>
      <c r="H1146" s="340"/>
      <c r="I1146" s="340"/>
      <c r="J1146" s="340"/>
      <c r="K1146" s="340"/>
      <c r="L1146" s="340"/>
      <c r="M1146" s="340"/>
    </row>
    <row r="1147" spans="2:13">
      <c r="B1147" s="538"/>
      <c r="C1147" s="340"/>
      <c r="D1147" s="340"/>
      <c r="E1147" s="340"/>
      <c r="F1147" s="340"/>
      <c r="G1147" s="340"/>
      <c r="H1147" s="340"/>
      <c r="I1147" s="340"/>
      <c r="J1147" s="340"/>
      <c r="K1147" s="340"/>
      <c r="L1147" s="340"/>
      <c r="M1147" s="340"/>
    </row>
    <row r="1148" spans="2:13">
      <c r="B1148" s="538"/>
      <c r="C1148" s="340"/>
      <c r="D1148" s="340"/>
      <c r="E1148" s="340"/>
      <c r="F1148" s="340"/>
      <c r="G1148" s="340"/>
      <c r="H1148" s="340"/>
      <c r="I1148" s="340"/>
      <c r="J1148" s="340"/>
      <c r="K1148" s="340"/>
      <c r="L1148" s="340"/>
      <c r="M1148" s="340"/>
    </row>
    <row r="1149" spans="2:13">
      <c r="B1149" s="538"/>
      <c r="C1149" s="340"/>
      <c r="D1149" s="340"/>
      <c r="E1149" s="340"/>
      <c r="F1149" s="340"/>
      <c r="G1149" s="340"/>
      <c r="H1149" s="340"/>
      <c r="I1149" s="340"/>
      <c r="J1149" s="340"/>
      <c r="K1149" s="340"/>
      <c r="L1149" s="340"/>
      <c r="M1149" s="340"/>
    </row>
    <row r="1150" spans="2:13">
      <c r="B1150" s="538"/>
      <c r="C1150" s="340"/>
      <c r="D1150" s="340"/>
      <c r="E1150" s="340"/>
      <c r="F1150" s="340"/>
      <c r="G1150" s="340"/>
      <c r="H1150" s="340"/>
      <c r="I1150" s="340"/>
      <c r="J1150" s="340"/>
      <c r="K1150" s="340"/>
      <c r="L1150" s="340"/>
      <c r="M1150" s="340"/>
    </row>
    <row r="1151" spans="2:13">
      <c r="B1151" s="538"/>
      <c r="C1151" s="340"/>
      <c r="D1151" s="340"/>
      <c r="E1151" s="340"/>
      <c r="F1151" s="340"/>
      <c r="G1151" s="340"/>
      <c r="H1151" s="340"/>
      <c r="I1151" s="340"/>
      <c r="J1151" s="340"/>
      <c r="K1151" s="340"/>
      <c r="L1151" s="340"/>
      <c r="M1151" s="340"/>
    </row>
    <row r="1152" spans="2:13">
      <c r="B1152" s="538"/>
      <c r="C1152" s="340"/>
      <c r="D1152" s="340"/>
      <c r="E1152" s="340"/>
      <c r="F1152" s="340"/>
      <c r="G1152" s="340"/>
      <c r="H1152" s="340"/>
      <c r="I1152" s="340"/>
      <c r="J1152" s="340"/>
      <c r="K1152" s="340"/>
      <c r="L1152" s="340"/>
      <c r="M1152" s="340"/>
    </row>
    <row r="1153" spans="2:13">
      <c r="B1153" s="538"/>
      <c r="C1153" s="340"/>
      <c r="D1153" s="340"/>
      <c r="E1153" s="340"/>
      <c r="F1153" s="340"/>
      <c r="G1153" s="340"/>
      <c r="H1153" s="340"/>
      <c r="I1153" s="340"/>
      <c r="J1153" s="340"/>
      <c r="K1153" s="340"/>
      <c r="L1153" s="340"/>
      <c r="M1153" s="340"/>
    </row>
    <row r="1154" spans="2:13">
      <c r="B1154" s="538"/>
      <c r="C1154" s="340"/>
      <c r="D1154" s="340"/>
      <c r="E1154" s="340"/>
      <c r="F1154" s="340"/>
      <c r="G1154" s="340"/>
      <c r="H1154" s="340"/>
      <c r="I1154" s="340"/>
      <c r="J1154" s="340"/>
      <c r="K1154" s="340"/>
      <c r="L1154" s="340"/>
      <c r="M1154" s="340"/>
    </row>
    <row r="1155" spans="2:13">
      <c r="B1155" s="538"/>
      <c r="C1155" s="340"/>
      <c r="D1155" s="340"/>
      <c r="E1155" s="340"/>
      <c r="F1155" s="340"/>
      <c r="G1155" s="340"/>
      <c r="H1155" s="340"/>
      <c r="I1155" s="340"/>
      <c r="J1155" s="340"/>
      <c r="K1155" s="340"/>
      <c r="L1155" s="340"/>
      <c r="M1155" s="340"/>
    </row>
    <row r="1156" spans="2:13">
      <c r="B1156" s="538"/>
      <c r="C1156" s="340"/>
      <c r="D1156" s="340"/>
      <c r="E1156" s="340"/>
      <c r="F1156" s="340"/>
      <c r="G1156" s="340"/>
      <c r="H1156" s="340"/>
      <c r="I1156" s="340"/>
      <c r="J1156" s="340"/>
      <c r="K1156" s="340"/>
      <c r="L1156" s="340"/>
      <c r="M1156" s="340"/>
    </row>
    <row r="1157" spans="2:13">
      <c r="B1157" s="538"/>
      <c r="C1157" s="340"/>
      <c r="D1157" s="340"/>
      <c r="E1157" s="340"/>
      <c r="F1157" s="340"/>
      <c r="G1157" s="340"/>
      <c r="H1157" s="340"/>
      <c r="I1157" s="340"/>
      <c r="J1157" s="340"/>
      <c r="K1157" s="340"/>
      <c r="L1157" s="340"/>
      <c r="M1157" s="340"/>
    </row>
    <row r="1158" spans="2:13">
      <c r="B1158" s="538"/>
      <c r="C1158" s="340"/>
      <c r="D1158" s="340"/>
      <c r="E1158" s="340"/>
      <c r="F1158" s="340"/>
      <c r="G1158" s="340"/>
      <c r="H1158" s="340"/>
      <c r="I1158" s="340"/>
      <c r="J1158" s="340"/>
      <c r="K1158" s="340"/>
      <c r="L1158" s="340"/>
      <c r="M1158" s="340"/>
    </row>
    <row r="1159" spans="2:13">
      <c r="B1159" s="538"/>
      <c r="C1159" s="340"/>
      <c r="D1159" s="340"/>
      <c r="E1159" s="340"/>
      <c r="F1159" s="340"/>
      <c r="G1159" s="340"/>
      <c r="H1159" s="340"/>
      <c r="I1159" s="340"/>
      <c r="J1159" s="340"/>
      <c r="K1159" s="340"/>
      <c r="L1159" s="340"/>
      <c r="M1159" s="340"/>
    </row>
    <row r="1160" spans="2:13">
      <c r="B1160" s="538"/>
      <c r="C1160" s="340"/>
      <c r="D1160" s="340"/>
      <c r="E1160" s="340"/>
      <c r="F1160" s="340"/>
      <c r="G1160" s="340"/>
      <c r="H1160" s="340"/>
      <c r="I1160" s="340"/>
      <c r="J1160" s="340"/>
      <c r="K1160" s="340"/>
      <c r="L1160" s="340"/>
      <c r="M1160" s="340"/>
    </row>
    <row r="1161" spans="2:13">
      <c r="B1161" s="538"/>
      <c r="C1161" s="340"/>
      <c r="D1161" s="340"/>
      <c r="E1161" s="340"/>
      <c r="F1161" s="340"/>
      <c r="G1161" s="340"/>
      <c r="H1161" s="340"/>
      <c r="I1161" s="340"/>
      <c r="J1161" s="340"/>
      <c r="K1161" s="340"/>
      <c r="L1161" s="340"/>
      <c r="M1161" s="340"/>
    </row>
    <row r="1162" spans="2:13">
      <c r="B1162" s="538"/>
      <c r="C1162" s="340"/>
      <c r="D1162" s="340"/>
      <c r="E1162" s="340"/>
      <c r="F1162" s="340"/>
      <c r="G1162" s="340"/>
      <c r="H1162" s="340"/>
      <c r="I1162" s="340"/>
      <c r="J1162" s="340"/>
      <c r="K1162" s="340"/>
      <c r="L1162" s="340"/>
      <c r="M1162" s="340"/>
    </row>
    <row r="1163" spans="2:13">
      <c r="B1163" s="538"/>
      <c r="C1163" s="340"/>
      <c r="D1163" s="340"/>
      <c r="E1163" s="340"/>
      <c r="F1163" s="340"/>
      <c r="G1163" s="340"/>
      <c r="H1163" s="340"/>
      <c r="I1163" s="340"/>
      <c r="J1163" s="340"/>
      <c r="K1163" s="340"/>
      <c r="L1163" s="340"/>
      <c r="M1163" s="340"/>
    </row>
    <row r="1164" spans="2:13">
      <c r="B1164" s="538"/>
      <c r="C1164" s="340"/>
      <c r="D1164" s="340"/>
      <c r="E1164" s="340"/>
      <c r="F1164" s="340"/>
      <c r="G1164" s="340"/>
      <c r="H1164" s="340"/>
      <c r="I1164" s="340"/>
      <c r="J1164" s="340"/>
      <c r="K1164" s="340"/>
      <c r="L1164" s="340"/>
      <c r="M1164" s="340"/>
    </row>
    <row r="1165" spans="2:13">
      <c r="B1165" s="538"/>
      <c r="C1165" s="340"/>
      <c r="D1165" s="340"/>
      <c r="E1165" s="340"/>
      <c r="F1165" s="340"/>
      <c r="G1165" s="340"/>
      <c r="H1165" s="340"/>
      <c r="I1165" s="340"/>
      <c r="J1165" s="340"/>
      <c r="K1165" s="340"/>
      <c r="L1165" s="340"/>
      <c r="M1165" s="340"/>
    </row>
    <row r="1166" spans="2:13">
      <c r="B1166" s="538"/>
      <c r="C1166" s="340"/>
      <c r="D1166" s="340"/>
      <c r="E1166" s="340"/>
      <c r="F1166" s="340"/>
      <c r="G1166" s="340"/>
      <c r="H1166" s="340"/>
      <c r="I1166" s="340"/>
      <c r="J1166" s="340"/>
      <c r="K1166" s="340"/>
      <c r="L1166" s="340"/>
      <c r="M1166" s="340"/>
    </row>
    <row r="1167" spans="2:13">
      <c r="B1167" s="538"/>
      <c r="C1167" s="340"/>
      <c r="D1167" s="340"/>
      <c r="E1167" s="340"/>
      <c r="F1167" s="340"/>
      <c r="G1167" s="340"/>
      <c r="H1167" s="340"/>
      <c r="I1167" s="340"/>
      <c r="J1167" s="340"/>
      <c r="K1167" s="340"/>
      <c r="L1167" s="340"/>
      <c r="M1167" s="340"/>
    </row>
    <row r="1168" spans="2:13">
      <c r="B1168" s="538"/>
      <c r="C1168" s="340"/>
      <c r="D1168" s="340"/>
      <c r="E1168" s="340"/>
      <c r="F1168" s="340"/>
      <c r="G1168" s="340"/>
      <c r="H1168" s="340"/>
      <c r="I1168" s="340"/>
      <c r="J1168" s="340"/>
      <c r="K1168" s="340"/>
      <c r="L1168" s="340"/>
      <c r="M1168" s="340"/>
    </row>
    <row r="1169" spans="2:13">
      <c r="B1169" s="538"/>
      <c r="C1169" s="340"/>
      <c r="D1169" s="340"/>
      <c r="E1169" s="340"/>
      <c r="F1169" s="340"/>
      <c r="G1169" s="340"/>
      <c r="H1169" s="340"/>
      <c r="I1169" s="340"/>
      <c r="J1169" s="340"/>
      <c r="K1169" s="340"/>
      <c r="L1169" s="340"/>
      <c r="M1169" s="340"/>
    </row>
    <row r="1170" spans="2:13">
      <c r="B1170" s="538"/>
      <c r="C1170" s="340"/>
      <c r="D1170" s="340"/>
      <c r="E1170" s="340"/>
      <c r="F1170" s="340"/>
      <c r="G1170" s="340"/>
      <c r="H1170" s="340"/>
      <c r="I1170" s="340"/>
      <c r="J1170" s="340"/>
      <c r="K1170" s="340"/>
      <c r="L1170" s="340"/>
      <c r="M1170" s="340"/>
    </row>
    <row r="1171" spans="2:13">
      <c r="B1171" s="538"/>
      <c r="C1171" s="340"/>
      <c r="D1171" s="340"/>
      <c r="E1171" s="340"/>
      <c r="F1171" s="340"/>
      <c r="G1171" s="340"/>
      <c r="H1171" s="340"/>
      <c r="I1171" s="340"/>
      <c r="J1171" s="340"/>
      <c r="K1171" s="340"/>
      <c r="L1171" s="340"/>
      <c r="M1171" s="340"/>
    </row>
    <row r="1172" spans="2:13">
      <c r="B1172" s="538"/>
      <c r="C1172" s="340"/>
      <c r="D1172" s="340"/>
      <c r="E1172" s="340"/>
      <c r="F1172" s="340"/>
      <c r="G1172" s="340"/>
      <c r="H1172" s="340"/>
      <c r="I1172" s="340"/>
      <c r="J1172" s="340"/>
      <c r="K1172" s="340"/>
      <c r="L1172" s="340"/>
      <c r="M1172" s="340"/>
    </row>
    <row r="1173" spans="2:13">
      <c r="B1173" s="538"/>
      <c r="C1173" s="340"/>
      <c r="D1173" s="340"/>
      <c r="E1173" s="340"/>
      <c r="F1173" s="340"/>
      <c r="G1173" s="340"/>
      <c r="H1173" s="340"/>
      <c r="I1173" s="340"/>
      <c r="J1173" s="340"/>
      <c r="K1173" s="340"/>
      <c r="L1173" s="340"/>
      <c r="M1173" s="340"/>
    </row>
    <row r="1174" spans="2:13">
      <c r="B1174" s="538"/>
      <c r="C1174" s="340"/>
      <c r="D1174" s="340"/>
      <c r="E1174" s="340"/>
      <c r="F1174" s="340"/>
      <c r="G1174" s="340"/>
      <c r="H1174" s="340"/>
      <c r="I1174" s="340"/>
      <c r="J1174" s="340"/>
      <c r="K1174" s="340"/>
      <c r="L1174" s="340"/>
      <c r="M1174" s="340"/>
    </row>
    <row r="1175" spans="2:13">
      <c r="B1175" s="538"/>
      <c r="C1175" s="340"/>
      <c r="D1175" s="340"/>
      <c r="E1175" s="340"/>
      <c r="F1175" s="340"/>
      <c r="G1175" s="340"/>
      <c r="H1175" s="340"/>
      <c r="I1175" s="340"/>
      <c r="J1175" s="340"/>
      <c r="K1175" s="340"/>
      <c r="L1175" s="340"/>
      <c r="M1175" s="340"/>
    </row>
    <row r="1176" spans="2:13">
      <c r="B1176" s="538"/>
      <c r="C1176" s="340"/>
      <c r="D1176" s="340"/>
      <c r="E1176" s="340"/>
      <c r="F1176" s="340"/>
      <c r="G1176" s="340"/>
      <c r="H1176" s="340"/>
      <c r="I1176" s="340"/>
      <c r="J1176" s="340"/>
      <c r="K1176" s="340"/>
      <c r="L1176" s="340"/>
      <c r="M1176" s="340"/>
    </row>
    <row r="1177" spans="2:13">
      <c r="B1177" s="538"/>
      <c r="C1177" s="340"/>
      <c r="D1177" s="340"/>
      <c r="E1177" s="340"/>
      <c r="F1177" s="340"/>
      <c r="G1177" s="340"/>
      <c r="H1177" s="340"/>
      <c r="I1177" s="340"/>
      <c r="J1177" s="340"/>
      <c r="K1177" s="340"/>
      <c r="L1177" s="340"/>
      <c r="M1177" s="340"/>
    </row>
    <row r="1178" spans="2:13">
      <c r="B1178" s="538"/>
      <c r="C1178" s="340"/>
      <c r="D1178" s="340"/>
      <c r="E1178" s="340"/>
      <c r="F1178" s="340"/>
      <c r="G1178" s="340"/>
      <c r="H1178" s="340"/>
      <c r="I1178" s="340"/>
      <c r="J1178" s="340"/>
      <c r="K1178" s="340"/>
      <c r="L1178" s="340"/>
      <c r="M1178" s="340"/>
    </row>
    <row r="1179" spans="2:13">
      <c r="B1179" s="538"/>
      <c r="C1179" s="340"/>
      <c r="D1179" s="340"/>
      <c r="E1179" s="340"/>
      <c r="F1179" s="340"/>
      <c r="G1179" s="340"/>
      <c r="H1179" s="340"/>
      <c r="I1179" s="340"/>
      <c r="J1179" s="340"/>
      <c r="K1179" s="340"/>
      <c r="L1179" s="340"/>
      <c r="M1179" s="340"/>
    </row>
    <row r="1180" spans="2:13">
      <c r="B1180" s="538"/>
      <c r="C1180" s="340"/>
      <c r="D1180" s="340"/>
      <c r="E1180" s="340"/>
      <c r="F1180" s="340"/>
      <c r="G1180" s="340"/>
      <c r="H1180" s="340"/>
      <c r="I1180" s="340"/>
      <c r="J1180" s="340"/>
      <c r="K1180" s="340"/>
      <c r="L1180" s="340"/>
      <c r="M1180" s="340"/>
    </row>
    <row r="1181" spans="2:13">
      <c r="B1181" s="538"/>
      <c r="C1181" s="340"/>
      <c r="D1181" s="340"/>
      <c r="E1181" s="340"/>
      <c r="F1181" s="340"/>
      <c r="G1181" s="340"/>
      <c r="H1181" s="340"/>
      <c r="I1181" s="340"/>
      <c r="J1181" s="340"/>
      <c r="K1181" s="340"/>
      <c r="L1181" s="340"/>
      <c r="M1181" s="340"/>
    </row>
    <row r="1182" spans="2:13">
      <c r="B1182" s="538"/>
      <c r="C1182" s="340"/>
      <c r="D1182" s="340"/>
      <c r="E1182" s="340"/>
      <c r="F1182" s="340"/>
      <c r="G1182" s="340"/>
      <c r="H1182" s="340"/>
      <c r="I1182" s="340"/>
      <c r="J1182" s="340"/>
      <c r="K1182" s="340"/>
      <c r="L1182" s="340"/>
      <c r="M1182" s="340"/>
    </row>
    <row r="1183" spans="2:13">
      <c r="B1183" s="538"/>
      <c r="C1183" s="340"/>
      <c r="D1183" s="340"/>
      <c r="E1183" s="340"/>
      <c r="F1183" s="340"/>
      <c r="G1183" s="340"/>
      <c r="H1183" s="340"/>
      <c r="I1183" s="340"/>
      <c r="J1183" s="340"/>
      <c r="K1183" s="340"/>
      <c r="L1183" s="340"/>
      <c r="M1183" s="340"/>
    </row>
    <row r="1184" spans="2:13">
      <c r="B1184" s="538"/>
      <c r="C1184" s="340"/>
      <c r="D1184" s="340"/>
      <c r="E1184" s="340"/>
      <c r="F1184" s="340"/>
      <c r="G1184" s="340"/>
      <c r="H1184" s="340"/>
      <c r="I1184" s="340"/>
      <c r="J1184" s="340"/>
      <c r="K1184" s="340"/>
      <c r="L1184" s="340"/>
      <c r="M1184" s="340"/>
    </row>
    <row r="1185" spans="2:13">
      <c r="B1185" s="538"/>
      <c r="C1185" s="340"/>
      <c r="D1185" s="340"/>
      <c r="E1185" s="340"/>
      <c r="F1185" s="340"/>
      <c r="G1185" s="340"/>
      <c r="H1185" s="340"/>
      <c r="I1185" s="340"/>
      <c r="J1185" s="340"/>
      <c r="K1185" s="340"/>
      <c r="L1185" s="340"/>
      <c r="M1185" s="340"/>
    </row>
    <row r="1186" spans="2:13">
      <c r="B1186" s="538"/>
      <c r="C1186" s="340"/>
      <c r="D1186" s="340"/>
      <c r="E1186" s="340"/>
      <c r="F1186" s="340"/>
      <c r="G1186" s="340"/>
      <c r="H1186" s="340"/>
      <c r="I1186" s="340"/>
      <c r="J1186" s="340"/>
      <c r="K1186" s="340"/>
      <c r="L1186" s="340"/>
      <c r="M1186" s="340"/>
    </row>
    <row r="1187" spans="2:13">
      <c r="B1187" s="538"/>
      <c r="C1187" s="340"/>
      <c r="D1187" s="340"/>
      <c r="E1187" s="340"/>
      <c r="F1187" s="340"/>
      <c r="G1187" s="340"/>
      <c r="H1187" s="340"/>
      <c r="I1187" s="340"/>
      <c r="J1187" s="340"/>
      <c r="K1187" s="340"/>
      <c r="L1187" s="340"/>
      <c r="M1187" s="340"/>
    </row>
    <row r="1188" spans="2:13">
      <c r="B1188" s="538"/>
      <c r="C1188" s="340"/>
      <c r="D1188" s="340"/>
      <c r="E1188" s="340"/>
      <c r="F1188" s="340"/>
      <c r="G1188" s="340"/>
      <c r="H1188" s="340"/>
      <c r="I1188" s="340"/>
      <c r="J1188" s="340"/>
      <c r="K1188" s="340"/>
      <c r="L1188" s="340"/>
      <c r="M1188" s="340"/>
    </row>
    <row r="1189" spans="2:13">
      <c r="B1189" s="538"/>
      <c r="C1189" s="340"/>
      <c r="D1189" s="340"/>
      <c r="E1189" s="340"/>
      <c r="F1189" s="340"/>
      <c r="G1189" s="340"/>
      <c r="H1189" s="340"/>
      <c r="I1189" s="340"/>
      <c r="J1189" s="340"/>
      <c r="K1189" s="340"/>
      <c r="L1189" s="340"/>
      <c r="M1189" s="340"/>
    </row>
    <row r="1190" spans="2:13">
      <c r="B1190" s="538"/>
      <c r="C1190" s="340"/>
      <c r="D1190" s="340"/>
      <c r="E1190" s="340"/>
      <c r="F1190" s="340"/>
      <c r="G1190" s="340"/>
      <c r="H1190" s="340"/>
      <c r="I1190" s="340"/>
      <c r="J1190" s="340"/>
      <c r="K1190" s="340"/>
      <c r="L1190" s="340"/>
      <c r="M1190" s="340"/>
    </row>
    <row r="1191" spans="2:13">
      <c r="B1191" s="538"/>
      <c r="C1191" s="340"/>
      <c r="D1191" s="340"/>
      <c r="E1191" s="340"/>
      <c r="F1191" s="340"/>
      <c r="G1191" s="340"/>
      <c r="H1191" s="340"/>
      <c r="I1191" s="340"/>
      <c r="J1191" s="340"/>
      <c r="K1191" s="340"/>
      <c r="L1191" s="340"/>
      <c r="M1191" s="340"/>
    </row>
    <row r="1192" spans="2:13">
      <c r="B1192" s="538"/>
      <c r="C1192" s="340"/>
      <c r="D1192" s="340"/>
      <c r="E1192" s="340"/>
      <c r="F1192" s="340"/>
      <c r="G1192" s="340"/>
      <c r="H1192" s="340"/>
      <c r="I1192" s="340"/>
      <c r="J1192" s="340"/>
      <c r="K1192" s="340"/>
      <c r="L1192" s="340"/>
      <c r="M1192" s="340"/>
    </row>
    <row r="1193" spans="2:13">
      <c r="B1193" s="538"/>
      <c r="C1193" s="340"/>
      <c r="D1193" s="340"/>
      <c r="E1193" s="340"/>
      <c r="F1193" s="340"/>
      <c r="G1193" s="340"/>
      <c r="H1193" s="340"/>
      <c r="I1193" s="340"/>
      <c r="J1193" s="340"/>
      <c r="K1193" s="340"/>
      <c r="L1193" s="340"/>
      <c r="M1193" s="340"/>
    </row>
    <row r="1194" spans="2:13">
      <c r="B1194" s="538"/>
      <c r="C1194" s="340"/>
      <c r="D1194" s="340"/>
      <c r="E1194" s="340"/>
      <c r="F1194" s="340"/>
      <c r="G1194" s="340"/>
      <c r="H1194" s="340"/>
      <c r="I1194" s="340"/>
      <c r="J1194" s="340"/>
      <c r="K1194" s="340"/>
      <c r="L1194" s="340"/>
      <c r="M1194" s="340"/>
    </row>
    <row r="1195" spans="2:13">
      <c r="B1195" s="538"/>
      <c r="C1195" s="340"/>
      <c r="D1195" s="340"/>
      <c r="E1195" s="340"/>
      <c r="F1195" s="340"/>
      <c r="G1195" s="340"/>
      <c r="H1195" s="340"/>
      <c r="I1195" s="340"/>
      <c r="J1195" s="340"/>
      <c r="K1195" s="340"/>
      <c r="L1195" s="340"/>
      <c r="M1195" s="340"/>
    </row>
    <row r="1196" spans="2:13">
      <c r="B1196" s="538"/>
      <c r="C1196" s="340"/>
      <c r="D1196" s="340"/>
      <c r="E1196" s="340"/>
      <c r="F1196" s="340"/>
      <c r="G1196" s="340"/>
      <c r="H1196" s="340"/>
      <c r="I1196" s="340"/>
      <c r="J1196" s="340"/>
      <c r="K1196" s="340"/>
      <c r="L1196" s="340"/>
      <c r="M1196" s="340"/>
    </row>
    <row r="1197" spans="2:13">
      <c r="B1197" s="538"/>
      <c r="C1197" s="340"/>
      <c r="D1197" s="340"/>
      <c r="E1197" s="340"/>
      <c r="F1197" s="340"/>
      <c r="G1197" s="340"/>
      <c r="H1197" s="340"/>
      <c r="I1197" s="340"/>
      <c r="J1197" s="340"/>
      <c r="K1197" s="340"/>
      <c r="L1197" s="340"/>
      <c r="M1197" s="340"/>
    </row>
    <row r="1198" spans="2:13">
      <c r="B1198" s="538"/>
      <c r="C1198" s="340"/>
      <c r="D1198" s="340"/>
      <c r="E1198" s="340"/>
      <c r="F1198" s="340"/>
      <c r="G1198" s="340"/>
      <c r="H1198" s="340"/>
      <c r="I1198" s="340"/>
      <c r="J1198" s="340"/>
      <c r="K1198" s="340"/>
      <c r="L1198" s="340"/>
      <c r="M1198" s="340"/>
    </row>
    <row r="1199" spans="2:13">
      <c r="B1199" s="538"/>
      <c r="C1199" s="340"/>
      <c r="D1199" s="340"/>
      <c r="E1199" s="340"/>
      <c r="F1199" s="340"/>
      <c r="G1199" s="340"/>
      <c r="H1199" s="340"/>
      <c r="I1199" s="340"/>
      <c r="J1199" s="340"/>
      <c r="K1199" s="340"/>
      <c r="L1199" s="340"/>
      <c r="M1199" s="340"/>
    </row>
    <row r="1200" spans="2:13">
      <c r="B1200" s="538"/>
      <c r="C1200" s="340"/>
      <c r="D1200" s="340"/>
      <c r="E1200" s="340"/>
      <c r="F1200" s="340"/>
      <c r="G1200" s="340"/>
      <c r="H1200" s="340"/>
      <c r="I1200" s="340"/>
      <c r="J1200" s="340"/>
      <c r="K1200" s="340"/>
      <c r="L1200" s="340"/>
      <c r="M1200" s="340"/>
    </row>
    <row r="1201" spans="2:13">
      <c r="B1201" s="538"/>
      <c r="C1201" s="340"/>
      <c r="D1201" s="340"/>
      <c r="E1201" s="340"/>
      <c r="F1201" s="340"/>
      <c r="G1201" s="340"/>
      <c r="H1201" s="340"/>
      <c r="I1201" s="340"/>
      <c r="J1201" s="340"/>
      <c r="K1201" s="340"/>
      <c r="L1201" s="340"/>
      <c r="M1201" s="340"/>
    </row>
    <row r="1202" spans="2:13">
      <c r="B1202" s="538"/>
      <c r="C1202" s="340"/>
      <c r="D1202" s="340"/>
      <c r="E1202" s="340"/>
      <c r="F1202" s="340"/>
      <c r="G1202" s="340"/>
      <c r="H1202" s="340"/>
      <c r="I1202" s="340"/>
      <c r="J1202" s="340"/>
      <c r="K1202" s="340"/>
      <c r="L1202" s="340"/>
      <c r="M1202" s="340"/>
    </row>
    <row r="1203" spans="2:13">
      <c r="B1203" s="538"/>
      <c r="C1203" s="340"/>
      <c r="D1203" s="340"/>
      <c r="E1203" s="340"/>
      <c r="F1203" s="340"/>
      <c r="G1203" s="340"/>
      <c r="H1203" s="340"/>
      <c r="I1203" s="340"/>
      <c r="J1203" s="340"/>
      <c r="K1203" s="340"/>
      <c r="L1203" s="340"/>
      <c r="M1203" s="340"/>
    </row>
    <row r="1204" spans="2:13">
      <c r="B1204" s="538"/>
      <c r="C1204" s="340"/>
      <c r="D1204" s="340"/>
      <c r="E1204" s="340"/>
      <c r="F1204" s="340"/>
      <c r="G1204" s="340"/>
      <c r="H1204" s="340"/>
      <c r="I1204" s="340"/>
      <c r="J1204" s="340"/>
      <c r="K1204" s="340"/>
      <c r="L1204" s="340"/>
      <c r="M1204" s="340"/>
    </row>
    <row r="1205" spans="2:13">
      <c r="B1205" s="538"/>
      <c r="C1205" s="340"/>
      <c r="D1205" s="340"/>
      <c r="E1205" s="340"/>
      <c r="F1205" s="340"/>
      <c r="G1205" s="340"/>
      <c r="H1205" s="340"/>
      <c r="I1205" s="340"/>
      <c r="J1205" s="340"/>
      <c r="K1205" s="340"/>
      <c r="L1205" s="340"/>
      <c r="M1205" s="340"/>
    </row>
    <row r="1206" spans="2:13">
      <c r="B1206" s="538"/>
      <c r="C1206" s="340"/>
      <c r="D1206" s="340"/>
      <c r="E1206" s="340"/>
      <c r="F1206" s="340"/>
      <c r="G1206" s="340"/>
      <c r="H1206" s="340"/>
      <c r="I1206" s="340"/>
      <c r="J1206" s="340"/>
      <c r="K1206" s="340"/>
      <c r="L1206" s="340"/>
      <c r="M1206" s="340"/>
    </row>
    <row r="1207" spans="2:13">
      <c r="B1207" s="538"/>
      <c r="C1207" s="340"/>
      <c r="D1207" s="340"/>
      <c r="E1207" s="340"/>
      <c r="F1207" s="340"/>
      <c r="G1207" s="340"/>
      <c r="H1207" s="340"/>
      <c r="I1207" s="340"/>
      <c r="J1207" s="340"/>
      <c r="K1207" s="340"/>
      <c r="L1207" s="340"/>
      <c r="M1207" s="340"/>
    </row>
    <row r="1208" spans="2:13">
      <c r="B1208" s="538"/>
      <c r="C1208" s="340"/>
      <c r="D1208" s="340"/>
      <c r="E1208" s="340"/>
      <c r="F1208" s="340"/>
      <c r="G1208" s="340"/>
      <c r="H1208" s="340"/>
      <c r="I1208" s="340"/>
      <c r="J1208" s="340"/>
      <c r="K1208" s="340"/>
      <c r="L1208" s="340"/>
      <c r="M1208" s="340"/>
    </row>
    <row r="1209" spans="2:13">
      <c r="B1209" s="538"/>
      <c r="C1209" s="340"/>
      <c r="D1209" s="340"/>
      <c r="E1209" s="340"/>
      <c r="F1209" s="340"/>
      <c r="G1209" s="340"/>
      <c r="H1209" s="340"/>
      <c r="I1209" s="340"/>
      <c r="J1209" s="340"/>
      <c r="K1209" s="340"/>
      <c r="L1209" s="340"/>
      <c r="M1209" s="340"/>
    </row>
    <row r="1210" spans="2:13">
      <c r="B1210" s="538"/>
      <c r="C1210" s="340"/>
      <c r="D1210" s="340"/>
      <c r="E1210" s="340"/>
      <c r="F1210" s="340"/>
      <c r="G1210" s="340"/>
      <c r="H1210" s="340"/>
      <c r="I1210" s="340"/>
      <c r="J1210" s="340"/>
      <c r="K1210" s="340"/>
      <c r="L1210" s="340"/>
      <c r="M1210" s="340"/>
    </row>
    <row r="1211" spans="2:13">
      <c r="B1211" s="538"/>
      <c r="C1211" s="340"/>
      <c r="D1211" s="340"/>
      <c r="E1211" s="340"/>
      <c r="F1211" s="340"/>
      <c r="G1211" s="340"/>
      <c r="H1211" s="340"/>
      <c r="I1211" s="340"/>
      <c r="J1211" s="340"/>
      <c r="K1211" s="340"/>
      <c r="L1211" s="340"/>
      <c r="M1211" s="340"/>
    </row>
    <row r="1212" spans="2:13">
      <c r="B1212" s="538"/>
      <c r="C1212" s="340"/>
      <c r="D1212" s="340"/>
      <c r="E1212" s="340"/>
      <c r="F1212" s="340"/>
      <c r="G1212" s="340"/>
      <c r="H1212" s="340"/>
      <c r="I1212" s="340"/>
      <c r="J1212" s="340"/>
      <c r="K1212" s="340"/>
      <c r="L1212" s="340"/>
      <c r="M1212" s="340"/>
    </row>
    <row r="1213" spans="2:13">
      <c r="B1213" s="538"/>
      <c r="C1213" s="340"/>
      <c r="D1213" s="340"/>
      <c r="E1213" s="340"/>
      <c r="F1213" s="340"/>
      <c r="G1213" s="340"/>
      <c r="H1213" s="340"/>
      <c r="I1213" s="340"/>
      <c r="J1213" s="340"/>
      <c r="K1213" s="340"/>
      <c r="L1213" s="340"/>
      <c r="M1213" s="340"/>
    </row>
    <row r="1214" spans="2:13">
      <c r="B1214" s="538"/>
      <c r="C1214" s="340"/>
      <c r="D1214" s="340"/>
      <c r="E1214" s="340"/>
      <c r="F1214" s="340"/>
      <c r="G1214" s="340"/>
      <c r="H1214" s="340"/>
      <c r="I1214" s="340"/>
      <c r="J1214" s="340"/>
      <c r="K1214" s="340"/>
      <c r="L1214" s="340"/>
      <c r="M1214" s="340"/>
    </row>
    <row r="1215" spans="2:13">
      <c r="B1215" s="538"/>
      <c r="C1215" s="340"/>
      <c r="D1215" s="340"/>
      <c r="E1215" s="340"/>
      <c r="F1215" s="340"/>
      <c r="G1215" s="340"/>
      <c r="H1215" s="340"/>
      <c r="I1215" s="340"/>
      <c r="J1215" s="340"/>
      <c r="K1215" s="340"/>
      <c r="L1215" s="340"/>
      <c r="M1215" s="340"/>
    </row>
    <row r="1216" spans="2:13">
      <c r="B1216" s="538"/>
      <c r="C1216" s="340"/>
      <c r="D1216" s="340"/>
      <c r="E1216" s="340"/>
      <c r="F1216" s="340"/>
      <c r="G1216" s="340"/>
      <c r="H1216" s="340"/>
      <c r="I1216" s="340"/>
      <c r="J1216" s="340"/>
      <c r="K1216" s="340"/>
      <c r="L1216" s="340"/>
      <c r="M1216" s="340"/>
    </row>
    <row r="1217" spans="2:13">
      <c r="B1217" s="538"/>
      <c r="C1217" s="340"/>
      <c r="D1217" s="340"/>
      <c r="E1217" s="340"/>
      <c r="F1217" s="340"/>
      <c r="G1217" s="340"/>
      <c r="H1217" s="340"/>
      <c r="I1217" s="340"/>
      <c r="J1217" s="340"/>
      <c r="K1217" s="340"/>
      <c r="L1217" s="340"/>
      <c r="M1217" s="340"/>
    </row>
    <row r="1218" spans="2:13">
      <c r="B1218" s="538"/>
      <c r="C1218" s="340"/>
      <c r="D1218" s="340"/>
      <c r="E1218" s="340"/>
      <c r="F1218" s="340"/>
      <c r="G1218" s="340"/>
      <c r="H1218" s="340"/>
      <c r="I1218" s="340"/>
      <c r="J1218" s="340"/>
      <c r="K1218" s="340"/>
      <c r="L1218" s="340"/>
      <c r="M1218" s="340"/>
    </row>
    <row r="1219" spans="2:13">
      <c r="B1219" s="538"/>
      <c r="C1219" s="340"/>
      <c r="D1219" s="340"/>
      <c r="E1219" s="340"/>
      <c r="F1219" s="340"/>
      <c r="G1219" s="340"/>
      <c r="H1219" s="340"/>
      <c r="I1219" s="340"/>
      <c r="J1219" s="340"/>
      <c r="K1219" s="340"/>
      <c r="L1219" s="340"/>
      <c r="M1219" s="340"/>
    </row>
    <row r="1220" spans="2:13">
      <c r="B1220" s="538"/>
      <c r="C1220" s="340"/>
      <c r="D1220" s="340"/>
      <c r="E1220" s="340"/>
      <c r="F1220" s="340"/>
      <c r="G1220" s="340"/>
      <c r="H1220" s="340"/>
      <c r="I1220" s="340"/>
      <c r="J1220" s="340"/>
      <c r="K1220" s="340"/>
      <c r="L1220" s="340"/>
      <c r="M1220" s="340"/>
    </row>
    <row r="1221" spans="2:13">
      <c r="B1221" s="538"/>
      <c r="C1221" s="340"/>
      <c r="D1221" s="340"/>
      <c r="E1221" s="340"/>
      <c r="F1221" s="340"/>
      <c r="G1221" s="340"/>
      <c r="H1221" s="340"/>
      <c r="I1221" s="340"/>
      <c r="J1221" s="340"/>
      <c r="K1221" s="340"/>
      <c r="L1221" s="340"/>
      <c r="M1221" s="340"/>
    </row>
    <row r="1222" spans="2:13">
      <c r="B1222" s="538"/>
      <c r="C1222" s="340"/>
      <c r="D1222" s="340"/>
      <c r="E1222" s="340"/>
      <c r="F1222" s="340"/>
      <c r="G1222" s="340"/>
      <c r="H1222" s="340"/>
      <c r="I1222" s="340"/>
      <c r="J1222" s="340"/>
      <c r="K1222" s="340"/>
      <c r="L1222" s="340"/>
      <c r="M1222" s="340"/>
    </row>
    <row r="1223" spans="2:13">
      <c r="B1223" s="538"/>
      <c r="C1223" s="340"/>
      <c r="D1223" s="340"/>
      <c r="E1223" s="340"/>
      <c r="F1223" s="340"/>
      <c r="G1223" s="340"/>
      <c r="H1223" s="340"/>
      <c r="I1223" s="340"/>
      <c r="J1223" s="340"/>
      <c r="K1223" s="340"/>
      <c r="L1223" s="340"/>
      <c r="M1223" s="340"/>
    </row>
    <row r="1224" spans="2:13">
      <c r="B1224" s="538"/>
      <c r="C1224" s="340"/>
      <c r="D1224" s="340"/>
      <c r="E1224" s="340"/>
      <c r="F1224" s="340"/>
      <c r="G1224" s="340"/>
      <c r="H1224" s="340"/>
      <c r="I1224" s="340"/>
      <c r="J1224" s="340"/>
      <c r="K1224" s="340"/>
      <c r="L1224" s="340"/>
      <c r="M1224" s="340"/>
    </row>
    <row r="1225" spans="2:13">
      <c r="B1225" s="538"/>
      <c r="C1225" s="340"/>
      <c r="D1225" s="340"/>
      <c r="E1225" s="340"/>
      <c r="F1225" s="340"/>
      <c r="G1225" s="340"/>
      <c r="H1225" s="340"/>
      <c r="I1225" s="340"/>
      <c r="J1225" s="340"/>
      <c r="K1225" s="340"/>
      <c r="L1225" s="340"/>
      <c r="M1225" s="340"/>
    </row>
    <row r="1226" spans="2:13">
      <c r="B1226" s="538"/>
      <c r="C1226" s="340"/>
      <c r="D1226" s="340"/>
      <c r="E1226" s="340"/>
      <c r="F1226" s="340"/>
      <c r="G1226" s="340"/>
      <c r="H1226" s="340"/>
      <c r="I1226" s="340"/>
      <c r="J1226" s="340"/>
      <c r="K1226" s="340"/>
      <c r="L1226" s="340"/>
      <c r="M1226" s="340"/>
    </row>
    <row r="1227" spans="2:13">
      <c r="B1227" s="538"/>
      <c r="C1227" s="340"/>
      <c r="D1227" s="340"/>
      <c r="E1227" s="340"/>
      <c r="F1227" s="340"/>
      <c r="G1227" s="340"/>
      <c r="H1227" s="340"/>
      <c r="I1227" s="340"/>
      <c r="J1227" s="340"/>
      <c r="K1227" s="340"/>
      <c r="L1227" s="340"/>
      <c r="M1227" s="340"/>
    </row>
    <row r="1228" spans="2:13">
      <c r="B1228" s="538"/>
      <c r="C1228" s="340"/>
      <c r="D1228" s="340"/>
      <c r="E1228" s="340"/>
      <c r="F1228" s="340"/>
      <c r="G1228" s="340"/>
      <c r="H1228" s="340"/>
      <c r="I1228" s="340"/>
      <c r="J1228" s="340"/>
      <c r="K1228" s="340"/>
      <c r="L1228" s="340"/>
      <c r="M1228" s="340"/>
    </row>
    <row r="1229" spans="2:13">
      <c r="B1229" s="538"/>
      <c r="C1229" s="340"/>
      <c r="D1229" s="340"/>
      <c r="E1229" s="340"/>
      <c r="F1229" s="340"/>
      <c r="G1229" s="340"/>
      <c r="H1229" s="340"/>
      <c r="I1229" s="340"/>
      <c r="J1229" s="340"/>
      <c r="K1229" s="340"/>
      <c r="L1229" s="340"/>
      <c r="M1229" s="340"/>
    </row>
    <row r="1230" spans="2:13">
      <c r="B1230" s="538"/>
      <c r="C1230" s="340"/>
      <c r="D1230" s="340"/>
      <c r="E1230" s="340"/>
      <c r="F1230" s="340"/>
      <c r="G1230" s="340"/>
      <c r="H1230" s="340"/>
      <c r="I1230" s="340"/>
      <c r="J1230" s="340"/>
      <c r="K1230" s="340"/>
      <c r="L1230" s="340"/>
      <c r="M1230" s="340"/>
    </row>
    <row r="1231" spans="2:13">
      <c r="B1231" s="538"/>
      <c r="C1231" s="340"/>
      <c r="D1231" s="340"/>
      <c r="E1231" s="340"/>
      <c r="F1231" s="340"/>
      <c r="G1231" s="340"/>
      <c r="H1231" s="340"/>
      <c r="I1231" s="340"/>
      <c r="J1231" s="340"/>
      <c r="K1231" s="340"/>
      <c r="L1231" s="340"/>
      <c r="M1231" s="340"/>
    </row>
    <row r="1232" spans="2:13">
      <c r="B1232" s="538"/>
      <c r="C1232" s="340"/>
      <c r="D1232" s="340"/>
      <c r="E1232" s="340"/>
      <c r="F1232" s="340"/>
      <c r="G1232" s="340"/>
      <c r="H1232" s="340"/>
      <c r="I1232" s="340"/>
      <c r="J1232" s="340"/>
      <c r="K1232" s="340"/>
      <c r="L1232" s="340"/>
      <c r="M1232" s="340"/>
    </row>
    <row r="1233" spans="2:13">
      <c r="B1233" s="538"/>
      <c r="C1233" s="340"/>
      <c r="D1233" s="340"/>
      <c r="E1233" s="340"/>
      <c r="F1233" s="340"/>
      <c r="G1233" s="340"/>
      <c r="H1233" s="340"/>
      <c r="I1233" s="340"/>
      <c r="J1233" s="340"/>
      <c r="K1233" s="340"/>
      <c r="L1233" s="340"/>
      <c r="M1233" s="340"/>
    </row>
    <row r="1234" spans="2:13">
      <c r="B1234" s="538"/>
      <c r="C1234" s="340"/>
      <c r="D1234" s="340"/>
      <c r="E1234" s="340"/>
      <c r="F1234" s="340"/>
      <c r="G1234" s="340"/>
      <c r="H1234" s="340"/>
      <c r="I1234" s="340"/>
      <c r="J1234" s="340"/>
      <c r="K1234" s="340"/>
      <c r="L1234" s="340"/>
      <c r="M1234" s="340"/>
    </row>
    <row r="1235" spans="2:13">
      <c r="B1235" s="538"/>
      <c r="C1235" s="340"/>
      <c r="D1235" s="340"/>
      <c r="E1235" s="340"/>
      <c r="F1235" s="340"/>
      <c r="G1235" s="340"/>
      <c r="H1235" s="340"/>
      <c r="I1235" s="340"/>
      <c r="J1235" s="340"/>
      <c r="K1235" s="340"/>
      <c r="L1235" s="340"/>
      <c r="M1235" s="340"/>
    </row>
    <row r="1236" spans="2:13">
      <c r="B1236" s="538"/>
      <c r="C1236" s="340"/>
      <c r="D1236" s="340"/>
      <c r="E1236" s="340"/>
      <c r="F1236" s="340"/>
      <c r="G1236" s="340"/>
      <c r="H1236" s="340"/>
      <c r="I1236" s="340"/>
      <c r="J1236" s="340"/>
      <c r="K1236" s="340"/>
      <c r="L1236" s="340"/>
      <c r="M1236" s="340"/>
    </row>
    <row r="1237" spans="2:13">
      <c r="B1237" s="538"/>
      <c r="C1237" s="340"/>
      <c r="D1237" s="340"/>
      <c r="E1237" s="340"/>
      <c r="F1237" s="340"/>
      <c r="G1237" s="340"/>
      <c r="H1237" s="340"/>
      <c r="I1237" s="340"/>
      <c r="J1237" s="340"/>
      <c r="K1237" s="340"/>
      <c r="L1237" s="340"/>
      <c r="M1237" s="340"/>
    </row>
    <row r="1238" spans="2:13">
      <c r="B1238" s="538"/>
      <c r="C1238" s="340"/>
      <c r="D1238" s="340"/>
      <c r="E1238" s="340"/>
      <c r="F1238" s="340"/>
      <c r="G1238" s="340"/>
      <c r="H1238" s="340"/>
      <c r="I1238" s="340"/>
      <c r="J1238" s="340"/>
      <c r="K1238" s="340"/>
      <c r="L1238" s="340"/>
      <c r="M1238" s="340"/>
    </row>
    <row r="1239" spans="2:13">
      <c r="B1239" s="538"/>
      <c r="C1239" s="340"/>
      <c r="D1239" s="340"/>
      <c r="E1239" s="340"/>
      <c r="F1239" s="340"/>
      <c r="G1239" s="340"/>
      <c r="H1239" s="340"/>
      <c r="I1239" s="340"/>
      <c r="J1239" s="340"/>
      <c r="K1239" s="340"/>
      <c r="L1239" s="340"/>
      <c r="M1239" s="340"/>
    </row>
    <row r="1240" spans="2:13">
      <c r="B1240" s="538"/>
      <c r="C1240" s="340"/>
      <c r="D1240" s="340"/>
      <c r="E1240" s="340"/>
      <c r="F1240" s="340"/>
      <c r="G1240" s="340"/>
      <c r="H1240" s="340"/>
      <c r="I1240" s="340"/>
      <c r="J1240" s="340"/>
      <c r="K1240" s="340"/>
      <c r="L1240" s="340"/>
      <c r="M1240" s="340"/>
    </row>
    <row r="1241" spans="2:13">
      <c r="B1241" s="538"/>
      <c r="C1241" s="340"/>
      <c r="D1241" s="340"/>
      <c r="E1241" s="340"/>
      <c r="F1241" s="340"/>
      <c r="G1241" s="340"/>
      <c r="H1241" s="340"/>
      <c r="I1241" s="340"/>
      <c r="J1241" s="340"/>
      <c r="K1241" s="340"/>
      <c r="L1241" s="340"/>
      <c r="M1241" s="340"/>
    </row>
    <row r="1242" spans="2:13">
      <c r="B1242" s="538"/>
      <c r="C1242" s="340"/>
      <c r="D1242" s="340"/>
      <c r="E1242" s="340"/>
      <c r="F1242" s="340"/>
      <c r="G1242" s="340"/>
      <c r="H1242" s="340"/>
      <c r="I1242" s="340"/>
      <c r="J1242" s="340"/>
      <c r="K1242" s="340"/>
      <c r="L1242" s="340"/>
      <c r="M1242" s="340"/>
    </row>
    <row r="1243" spans="2:13">
      <c r="B1243" s="538"/>
      <c r="C1243" s="340"/>
      <c r="D1243" s="340"/>
      <c r="E1243" s="340"/>
      <c r="F1243" s="340"/>
      <c r="G1243" s="340"/>
      <c r="H1243" s="340"/>
      <c r="I1243" s="340"/>
      <c r="J1243" s="340"/>
      <c r="K1243" s="340"/>
      <c r="L1243" s="340"/>
      <c r="M1243" s="340"/>
    </row>
    <row r="1244" spans="2:13">
      <c r="B1244" s="538"/>
      <c r="C1244" s="340"/>
      <c r="D1244" s="340"/>
      <c r="E1244" s="340"/>
      <c r="F1244" s="340"/>
      <c r="G1244" s="340"/>
      <c r="H1244" s="340"/>
      <c r="I1244" s="340"/>
      <c r="J1244" s="340"/>
      <c r="K1244" s="340"/>
      <c r="L1244" s="340"/>
      <c r="M1244" s="340"/>
    </row>
    <row r="1245" spans="2:13">
      <c r="B1245" s="538"/>
      <c r="C1245" s="340"/>
      <c r="D1245" s="340"/>
      <c r="E1245" s="340"/>
      <c r="F1245" s="340"/>
      <c r="G1245" s="340"/>
      <c r="H1245" s="340"/>
      <c r="I1245" s="340"/>
      <c r="J1245" s="340"/>
      <c r="K1245" s="340"/>
      <c r="L1245" s="340"/>
      <c r="M1245" s="340"/>
    </row>
    <row r="1246" spans="2:13">
      <c r="B1246" s="538"/>
      <c r="C1246" s="340"/>
      <c r="D1246" s="340"/>
      <c r="E1246" s="340"/>
      <c r="F1246" s="340"/>
      <c r="G1246" s="340"/>
      <c r="H1246" s="340"/>
      <c r="I1246" s="340"/>
      <c r="J1246" s="340"/>
      <c r="K1246" s="340"/>
      <c r="L1246" s="340"/>
      <c r="M1246" s="340"/>
    </row>
    <row r="1247" spans="2:13">
      <c r="B1247" s="538"/>
      <c r="C1247" s="340"/>
      <c r="D1247" s="340"/>
      <c r="E1247" s="340"/>
      <c r="F1247" s="340"/>
      <c r="G1247" s="340"/>
      <c r="H1247" s="340"/>
      <c r="I1247" s="340"/>
      <c r="J1247" s="340"/>
      <c r="K1247" s="340"/>
      <c r="L1247" s="340"/>
      <c r="M1247" s="340"/>
    </row>
    <row r="1248" spans="2:13">
      <c r="B1248" s="538"/>
      <c r="C1248" s="340"/>
      <c r="D1248" s="340"/>
      <c r="E1248" s="340"/>
      <c r="F1248" s="340"/>
      <c r="G1248" s="340"/>
      <c r="H1248" s="340"/>
      <c r="I1248" s="340"/>
      <c r="J1248" s="340"/>
      <c r="K1248" s="340"/>
      <c r="L1248" s="340"/>
      <c r="M1248" s="340"/>
    </row>
    <row r="1249" spans="2:13">
      <c r="B1249" s="538"/>
      <c r="C1249" s="340"/>
      <c r="D1249" s="340"/>
      <c r="E1249" s="340"/>
      <c r="F1249" s="340"/>
      <c r="G1249" s="340"/>
      <c r="H1249" s="340"/>
      <c r="I1249" s="340"/>
      <c r="J1249" s="340"/>
      <c r="K1249" s="340"/>
      <c r="L1249" s="340"/>
      <c r="M1249" s="340"/>
    </row>
    <row r="1250" spans="2:13">
      <c r="B1250" s="538"/>
      <c r="C1250" s="340"/>
      <c r="D1250" s="340"/>
      <c r="E1250" s="340"/>
      <c r="F1250" s="340"/>
      <c r="G1250" s="340"/>
      <c r="H1250" s="340"/>
      <c r="I1250" s="340"/>
      <c r="J1250" s="340"/>
      <c r="K1250" s="340"/>
      <c r="L1250" s="340"/>
      <c r="M1250" s="340"/>
    </row>
    <row r="1251" spans="2:13">
      <c r="I1251" s="340"/>
      <c r="J1251" s="340"/>
    </row>
  </sheetData>
  <mergeCells count="26">
    <mergeCell ref="D373:L374"/>
    <mergeCell ref="D363:L364"/>
    <mergeCell ref="D365:L366"/>
    <mergeCell ref="D367:L367"/>
    <mergeCell ref="D368:L370"/>
    <mergeCell ref="D360:L362"/>
    <mergeCell ref="G253:I253"/>
    <mergeCell ref="D283:K284"/>
    <mergeCell ref="D320:K321"/>
    <mergeCell ref="D310:J311"/>
    <mergeCell ref="D328:L330"/>
    <mergeCell ref="D316:J318"/>
    <mergeCell ref="D303:K305"/>
    <mergeCell ref="D280:L280"/>
    <mergeCell ref="D292:L292"/>
    <mergeCell ref="D288:L289"/>
    <mergeCell ref="D323:L326"/>
    <mergeCell ref="D352:L357"/>
    <mergeCell ref="D307:K309"/>
    <mergeCell ref="E177:E178"/>
    <mergeCell ref="B24:I25"/>
    <mergeCell ref="I60:J60"/>
    <mergeCell ref="I63:J63"/>
    <mergeCell ref="I134:J134"/>
    <mergeCell ref="I137:J137"/>
    <mergeCell ref="D42:L42"/>
  </mergeCells>
  <phoneticPr fontId="0" type="noConversion"/>
  <pageMargins left="0.26" right="0.37" top="1" bottom="1" header="0.86" footer="0.5"/>
  <pageSetup scale="38" fitToHeight="5" orientation="portrait" r:id="rId1"/>
  <headerFooter alignWithMargins="0">
    <oddHeader>&amp;R&amp;"Arial,Bold"Formula Rate 
&amp;A
Page &amp;P of &amp;N</oddHeader>
  </headerFooter>
  <rowBreaks count="4" manualBreakCount="4">
    <brk id="51" max="11" man="1"/>
    <brk id="126" max="11" man="1"/>
    <brk id="214" max="11" man="1"/>
    <brk id="26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1"/>
  <sheetViews>
    <sheetView view="pageBreakPreview" zoomScale="70" zoomScaleNormal="100" zoomScaleSheetLayoutView="70" zoomScalePageLayoutView="50" workbookViewId="0">
      <selection activeCell="D48" sqref="D48"/>
    </sheetView>
  </sheetViews>
  <sheetFormatPr defaultColWidth="11.42578125" defaultRowHeight="12.75"/>
  <cols>
    <col min="1" max="1" width="10.42578125" style="951" customWidth="1"/>
    <col min="2" max="2" width="64.5703125" style="236" customWidth="1"/>
    <col min="3" max="3" width="26.5703125" style="236" bestFit="1" customWidth="1"/>
    <col min="4" max="11" width="20.42578125" style="236" customWidth="1"/>
    <col min="12" max="12" width="20" style="236" customWidth="1"/>
    <col min="13" max="14" width="15.140625" style="236" customWidth="1"/>
    <col min="15" max="16384" width="11.42578125" style="236"/>
  </cols>
  <sheetData>
    <row r="1" spans="1:12" ht="15">
      <c r="A1" s="1533" t="s">
        <v>389</v>
      </c>
      <c r="B1" s="1533"/>
      <c r="C1" s="1533"/>
      <c r="D1" s="1533"/>
      <c r="E1" s="1533"/>
      <c r="F1" s="1533"/>
      <c r="G1" s="1533"/>
      <c r="H1" s="955"/>
      <c r="I1" s="955"/>
    </row>
    <row r="2" spans="1:12" ht="15">
      <c r="A2" s="1534" t="str">
        <f>"Cost of Service Formula Rate Using Actual/Projected FF1 Balances"</f>
        <v>Cost of Service Formula Rate Using Actual/Projected FF1 Balances</v>
      </c>
      <c r="B2" s="1534"/>
      <c r="C2" s="1534"/>
      <c r="D2" s="1534"/>
      <c r="E2" s="1534"/>
      <c r="F2" s="1534"/>
      <c r="G2" s="1534"/>
      <c r="H2" s="955"/>
      <c r="I2" s="955"/>
      <c r="J2" s="955"/>
      <c r="L2" s="996"/>
    </row>
    <row r="3" spans="1:12" ht="15">
      <c r="A3" s="1534" t="s">
        <v>665</v>
      </c>
      <c r="B3" s="1534"/>
      <c r="C3" s="1534"/>
      <c r="D3" s="1534"/>
      <c r="E3" s="1534"/>
      <c r="F3" s="1534"/>
      <c r="G3" s="1534"/>
      <c r="H3" s="955"/>
      <c r="I3" s="955"/>
      <c r="J3" s="955"/>
    </row>
    <row r="4" spans="1:12" ht="15">
      <c r="A4" s="1541" t="str">
        <f>TCOS!F9</f>
        <v>KINGSPORT POWER COMPANY</v>
      </c>
      <c r="B4" s="1541"/>
      <c r="C4" s="1541"/>
      <c r="D4" s="1541"/>
      <c r="E4" s="1541"/>
      <c r="F4" s="1541"/>
      <c r="G4" s="1541"/>
      <c r="H4" s="955"/>
      <c r="I4" s="955"/>
      <c r="J4" s="955"/>
    </row>
    <row r="5" spans="1:12">
      <c r="A5" s="955"/>
      <c r="B5" s="992"/>
      <c r="C5" s="992"/>
      <c r="D5" s="992"/>
      <c r="E5" s="995"/>
      <c r="F5" s="994"/>
      <c r="H5" s="994"/>
      <c r="J5" s="994"/>
      <c r="L5" s="994"/>
    </row>
    <row r="6" spans="1:12" ht="12.75" customHeight="1">
      <c r="A6" s="955"/>
      <c r="B6" s="992"/>
      <c r="C6" s="1535" t="s">
        <v>664</v>
      </c>
      <c r="D6" s="1536"/>
      <c r="E6" s="1536"/>
      <c r="F6" s="1536"/>
      <c r="G6" s="1536"/>
      <c r="H6" s="1536"/>
      <c r="I6" s="1536"/>
      <c r="J6" s="1536"/>
      <c r="K6" s="1537"/>
      <c r="L6" s="6"/>
    </row>
    <row r="7" spans="1:12" s="989" customFormat="1" ht="25.5">
      <c r="A7" s="991" t="s">
        <v>654</v>
      </c>
      <c r="B7" s="990" t="s">
        <v>653</v>
      </c>
      <c r="C7" s="970" t="s">
        <v>231</v>
      </c>
      <c r="D7" s="970" t="s">
        <v>662</v>
      </c>
      <c r="E7" s="970" t="s">
        <v>117</v>
      </c>
      <c r="F7" s="970" t="s">
        <v>661</v>
      </c>
      <c r="G7" s="970" t="s">
        <v>440</v>
      </c>
      <c r="H7" s="970" t="s">
        <v>660</v>
      </c>
      <c r="I7" s="970" t="s">
        <v>336</v>
      </c>
      <c r="J7" s="970" t="s">
        <v>659</v>
      </c>
      <c r="K7" s="969" t="s">
        <v>658</v>
      </c>
      <c r="L7" s="6"/>
    </row>
    <row r="8" spans="1:12" s="962" customFormat="1">
      <c r="A8" s="961"/>
      <c r="B8" s="967" t="s">
        <v>648</v>
      </c>
      <c r="C8" s="966" t="s">
        <v>647</v>
      </c>
      <c r="D8" s="966" t="s">
        <v>646</v>
      </c>
      <c r="E8" s="966" t="s">
        <v>645</v>
      </c>
      <c r="F8" s="966" t="s">
        <v>644</v>
      </c>
      <c r="G8" s="966" t="s">
        <v>666</v>
      </c>
      <c r="H8" s="966" t="s">
        <v>667</v>
      </c>
      <c r="I8" s="966" t="s">
        <v>657</v>
      </c>
      <c r="J8" s="966" t="s">
        <v>656</v>
      </c>
      <c r="K8" s="988" t="s">
        <v>655</v>
      </c>
      <c r="L8" s="6"/>
    </row>
    <row r="9" spans="1:12" s="962" customFormat="1" ht="44.25" customHeight="1">
      <c r="A9" s="961"/>
      <c r="B9" s="967" t="s">
        <v>643</v>
      </c>
      <c r="C9" s="987" t="s">
        <v>444</v>
      </c>
      <c r="D9" s="987" t="s">
        <v>449</v>
      </c>
      <c r="E9" s="987" t="s">
        <v>445</v>
      </c>
      <c r="F9" s="987" t="s">
        <v>913</v>
      </c>
      <c r="G9" s="987" t="s">
        <v>446</v>
      </c>
      <c r="H9" s="987" t="s">
        <v>447</v>
      </c>
      <c r="I9" s="987" t="s">
        <v>668</v>
      </c>
      <c r="J9" s="987" t="s">
        <v>669</v>
      </c>
      <c r="K9" s="986" t="s">
        <v>448</v>
      </c>
      <c r="L9" s="6"/>
    </row>
    <row r="10" spans="1:12">
      <c r="A10" s="961">
        <v>1</v>
      </c>
      <c r="B10" s="985" t="s">
        <v>641</v>
      </c>
      <c r="C10" s="1292">
        <v>0</v>
      </c>
      <c r="D10" s="1295">
        <v>0</v>
      </c>
      <c r="E10" s="1295">
        <v>45428018</v>
      </c>
      <c r="F10" s="1295">
        <v>0</v>
      </c>
      <c r="G10" s="1295">
        <v>196899423.57999998</v>
      </c>
      <c r="H10" s="1295">
        <v>0</v>
      </c>
      <c r="I10" s="1295">
        <v>9587646.9600000009</v>
      </c>
      <c r="J10" s="1295">
        <v>32874.76</v>
      </c>
      <c r="K10" s="1295">
        <v>5979111.7300000004</v>
      </c>
      <c r="L10" s="6"/>
    </row>
    <row r="11" spans="1:12">
      <c r="A11" s="961">
        <f>+A10+1</f>
        <v>2</v>
      </c>
      <c r="B11" s="985" t="s">
        <v>187</v>
      </c>
      <c r="C11" s="1295">
        <v>0</v>
      </c>
      <c r="D11" s="1295">
        <v>0</v>
      </c>
      <c r="E11" s="1295">
        <v>45443194.790000007</v>
      </c>
      <c r="F11" s="1295">
        <v>0</v>
      </c>
      <c r="G11" s="1295">
        <v>197609552.48000002</v>
      </c>
      <c r="H11" s="1295">
        <v>0</v>
      </c>
      <c r="I11" s="1295">
        <v>9611555.0500000026</v>
      </c>
      <c r="J11" s="1295">
        <v>32874.76</v>
      </c>
      <c r="K11" s="1295">
        <v>6192152.5000000009</v>
      </c>
      <c r="L11" s="6"/>
    </row>
    <row r="12" spans="1:12">
      <c r="A12" s="961">
        <f t="shared" ref="A12:A23" si="0">+A11+1</f>
        <v>3</v>
      </c>
      <c r="B12" s="984" t="s">
        <v>562</v>
      </c>
      <c r="C12" s="1295">
        <v>0</v>
      </c>
      <c r="D12" s="1295">
        <v>0</v>
      </c>
      <c r="E12" s="1295">
        <v>45501349.649999991</v>
      </c>
      <c r="F12" s="1295">
        <v>0</v>
      </c>
      <c r="G12" s="1295">
        <v>198317304.31999999</v>
      </c>
      <c r="H12" s="1295">
        <v>0</v>
      </c>
      <c r="I12" s="1295">
        <v>9620014.3800000008</v>
      </c>
      <c r="J12" s="1295">
        <v>32874.76</v>
      </c>
      <c r="K12" s="1295">
        <v>6268008.0100000016</v>
      </c>
      <c r="L12" s="6"/>
    </row>
    <row r="13" spans="1:12">
      <c r="A13" s="961">
        <f t="shared" si="0"/>
        <v>4</v>
      </c>
      <c r="B13" s="984" t="s">
        <v>640</v>
      </c>
      <c r="C13" s="1295">
        <v>0</v>
      </c>
      <c r="D13" s="1295">
        <v>0</v>
      </c>
      <c r="E13" s="1295">
        <v>45586959.43</v>
      </c>
      <c r="F13" s="1295">
        <v>0</v>
      </c>
      <c r="G13" s="1295">
        <v>198594340.66000006</v>
      </c>
      <c r="H13" s="1295">
        <v>0</v>
      </c>
      <c r="I13" s="1295">
        <v>9620014.379999999</v>
      </c>
      <c r="J13" s="1295">
        <v>32874.76</v>
      </c>
      <c r="K13" s="1295">
        <v>6241711.79</v>
      </c>
      <c r="L13" s="6"/>
    </row>
    <row r="14" spans="1:12">
      <c r="A14" s="961">
        <f t="shared" si="0"/>
        <v>5</v>
      </c>
      <c r="B14" s="984" t="s">
        <v>189</v>
      </c>
      <c r="C14" s="1295">
        <v>0</v>
      </c>
      <c r="D14" s="1295">
        <v>0</v>
      </c>
      <c r="E14" s="1295">
        <v>45554525.340000004</v>
      </c>
      <c r="F14" s="1295">
        <v>0</v>
      </c>
      <c r="G14" s="1295">
        <v>199161560.02999997</v>
      </c>
      <c r="H14" s="1295">
        <v>0</v>
      </c>
      <c r="I14" s="1295">
        <v>9620043.3900000025</v>
      </c>
      <c r="J14" s="1295">
        <v>32874.76</v>
      </c>
      <c r="K14" s="1295">
        <v>6310069.3799999999</v>
      </c>
      <c r="L14" s="6"/>
    </row>
    <row r="15" spans="1:12">
      <c r="A15" s="961">
        <f t="shared" si="0"/>
        <v>6</v>
      </c>
      <c r="B15" s="984" t="s">
        <v>190</v>
      </c>
      <c r="C15" s="1295">
        <v>0</v>
      </c>
      <c r="D15" s="1295">
        <v>0</v>
      </c>
      <c r="E15" s="1295">
        <v>45635304.56000001</v>
      </c>
      <c r="F15" s="1295">
        <v>0</v>
      </c>
      <c r="G15" s="1295">
        <v>199811812.20999998</v>
      </c>
      <c r="H15" s="1295">
        <v>0</v>
      </c>
      <c r="I15" s="1295">
        <v>9621476.709999999</v>
      </c>
      <c r="J15" s="1295">
        <v>32874.76</v>
      </c>
      <c r="K15" s="1295">
        <v>6503340.4699999988</v>
      </c>
      <c r="L15" s="6"/>
    </row>
    <row r="16" spans="1:12">
      <c r="A16" s="961">
        <f t="shared" si="0"/>
        <v>7</v>
      </c>
      <c r="B16" s="984" t="s">
        <v>384</v>
      </c>
      <c r="C16" s="1295">
        <v>0</v>
      </c>
      <c r="D16" s="1295">
        <v>0</v>
      </c>
      <c r="E16" s="1295">
        <v>45855576.920000002</v>
      </c>
      <c r="F16" s="1295">
        <v>0</v>
      </c>
      <c r="G16" s="1295">
        <v>200801935.51000005</v>
      </c>
      <c r="H16" s="1295">
        <v>0</v>
      </c>
      <c r="I16" s="1295">
        <v>9621476</v>
      </c>
      <c r="J16" s="1295">
        <v>32874.76</v>
      </c>
      <c r="K16" s="1295">
        <v>6439894.7800000003</v>
      </c>
      <c r="L16" s="6"/>
    </row>
    <row r="17" spans="1:12">
      <c r="A17" s="961">
        <f t="shared" si="0"/>
        <v>8</v>
      </c>
      <c r="B17" s="984" t="s">
        <v>191</v>
      </c>
      <c r="C17" s="1295">
        <v>0</v>
      </c>
      <c r="D17" s="1295">
        <v>0</v>
      </c>
      <c r="E17" s="1295">
        <v>45955867.460000001</v>
      </c>
      <c r="F17" s="1295">
        <v>0</v>
      </c>
      <c r="G17" s="1295">
        <v>201514865.90000004</v>
      </c>
      <c r="H17" s="1295">
        <v>0</v>
      </c>
      <c r="I17" s="1295">
        <v>9756559.2899999991</v>
      </c>
      <c r="J17" s="1295">
        <v>32874.76</v>
      </c>
      <c r="K17" s="1295">
        <v>6583971.6800000006</v>
      </c>
      <c r="L17" s="6"/>
    </row>
    <row r="18" spans="1:12">
      <c r="A18" s="961">
        <f t="shared" si="0"/>
        <v>9</v>
      </c>
      <c r="B18" s="984" t="s">
        <v>639</v>
      </c>
      <c r="C18" s="1295">
        <v>0</v>
      </c>
      <c r="D18" s="1295">
        <v>0</v>
      </c>
      <c r="E18" s="1295">
        <v>46104667.640000001</v>
      </c>
      <c r="F18" s="1295">
        <v>0</v>
      </c>
      <c r="G18" s="1295">
        <v>202312348.97</v>
      </c>
      <c r="H18" s="1295">
        <v>0</v>
      </c>
      <c r="I18" s="1295">
        <v>9760391.8500000015</v>
      </c>
      <c r="J18" s="1295">
        <v>32874.76</v>
      </c>
      <c r="K18" s="1295">
        <v>6680415.6000000006</v>
      </c>
      <c r="L18" s="6"/>
    </row>
    <row r="19" spans="1:12">
      <c r="A19" s="961">
        <f t="shared" si="0"/>
        <v>10</v>
      </c>
      <c r="B19" s="984" t="s">
        <v>194</v>
      </c>
      <c r="C19" s="1295">
        <v>0</v>
      </c>
      <c r="D19" s="1295">
        <v>0</v>
      </c>
      <c r="E19" s="1295">
        <v>46254978.379999995</v>
      </c>
      <c r="F19" s="1295">
        <v>0</v>
      </c>
      <c r="G19" s="1295">
        <v>202878813.71000004</v>
      </c>
      <c r="H19" s="1295">
        <v>0</v>
      </c>
      <c r="I19" s="1295">
        <v>9760391.8500000015</v>
      </c>
      <c r="J19" s="1295">
        <v>32874.76</v>
      </c>
      <c r="K19" s="1295">
        <v>6616709.8600000003</v>
      </c>
      <c r="L19" s="6"/>
    </row>
    <row r="20" spans="1:12">
      <c r="A20" s="961">
        <f t="shared" si="0"/>
        <v>11</v>
      </c>
      <c r="B20" s="984" t="s">
        <v>563</v>
      </c>
      <c r="C20" s="1295">
        <v>0</v>
      </c>
      <c r="D20" s="1295">
        <v>0</v>
      </c>
      <c r="E20" s="1295">
        <v>46416381.919999994</v>
      </c>
      <c r="F20" s="1295">
        <v>0</v>
      </c>
      <c r="G20" s="1295">
        <v>203537961.27000007</v>
      </c>
      <c r="H20" s="1295">
        <v>0</v>
      </c>
      <c r="I20" s="1295">
        <v>9765663.0800000019</v>
      </c>
      <c r="J20" s="1295">
        <v>32874.76</v>
      </c>
      <c r="K20" s="1295">
        <v>6693918.1999999993</v>
      </c>
      <c r="L20" s="6"/>
    </row>
    <row r="21" spans="1:12">
      <c r="A21" s="961">
        <f t="shared" si="0"/>
        <v>12</v>
      </c>
      <c r="B21" s="984" t="s">
        <v>564</v>
      </c>
      <c r="C21" s="1295">
        <v>0</v>
      </c>
      <c r="D21" s="1295">
        <v>0</v>
      </c>
      <c r="E21" s="1295">
        <v>46732222.330000006</v>
      </c>
      <c r="F21" s="1295">
        <v>0</v>
      </c>
      <c r="G21" s="1295">
        <v>203959895.41000003</v>
      </c>
      <c r="H21" s="1295">
        <v>0</v>
      </c>
      <c r="I21" s="1295">
        <v>9765663.0800000019</v>
      </c>
      <c r="J21" s="1295">
        <v>32874.76</v>
      </c>
      <c r="K21" s="1295">
        <v>6793261.2699999996</v>
      </c>
      <c r="L21" s="6"/>
    </row>
    <row r="22" spans="1:12">
      <c r="A22" s="960">
        <f t="shared" si="0"/>
        <v>13</v>
      </c>
      <c r="B22" s="983" t="s">
        <v>638</v>
      </c>
      <c r="C22" s="1295">
        <v>0</v>
      </c>
      <c r="D22" s="1295">
        <v>0</v>
      </c>
      <c r="E22" s="1295">
        <v>47317178.750000015</v>
      </c>
      <c r="F22" s="1295">
        <v>0</v>
      </c>
      <c r="G22" s="1295">
        <v>204833442.22999999</v>
      </c>
      <c r="H22" s="1295">
        <v>0</v>
      </c>
      <c r="I22" s="1295">
        <v>9899633.200000003</v>
      </c>
      <c r="J22" s="1295">
        <v>32874.76</v>
      </c>
      <c r="K22" s="1295">
        <v>6912734.0300000003</v>
      </c>
      <c r="L22" s="6"/>
    </row>
    <row r="23" spans="1:12" ht="13.5" thickBot="1">
      <c r="A23" s="1228">
        <f t="shared" si="0"/>
        <v>14</v>
      </c>
      <c r="B23" s="1229" t="s">
        <v>871</v>
      </c>
      <c r="C23" s="980">
        <f>SUM(C10:C22)/13</f>
        <v>0</v>
      </c>
      <c r="D23" s="980">
        <f>SUM(D10:D22)/13</f>
        <v>0</v>
      </c>
      <c r="E23" s="980">
        <f t="shared" ref="E23:K23" si="1">SUM(E10:E22)/13</f>
        <v>45983555.782307699</v>
      </c>
      <c r="F23" s="980">
        <f t="shared" si="1"/>
        <v>0</v>
      </c>
      <c r="G23" s="980">
        <f t="shared" si="1"/>
        <v>200787173.56</v>
      </c>
      <c r="H23" s="980">
        <f t="shared" si="1"/>
        <v>0</v>
      </c>
      <c r="I23" s="980">
        <f t="shared" si="1"/>
        <v>9693117.6323076915</v>
      </c>
      <c r="J23" s="980">
        <f t="shared" si="1"/>
        <v>32874.76</v>
      </c>
      <c r="K23" s="979">
        <f t="shared" si="1"/>
        <v>6478099.9461538456</v>
      </c>
      <c r="L23" s="6"/>
    </row>
    <row r="24" spans="1:12" ht="13.5" thickTop="1">
      <c r="A24" s="955"/>
      <c r="B24" s="954"/>
      <c r="C24" s="978"/>
      <c r="D24" s="952"/>
      <c r="E24" s="952"/>
      <c r="F24" s="952"/>
      <c r="G24" s="978"/>
      <c r="H24" s="978"/>
      <c r="I24" s="978"/>
      <c r="J24" s="993"/>
      <c r="K24" s="993"/>
      <c r="L24" s="6"/>
    </row>
    <row r="25" spans="1:12" ht="12.75" customHeight="1">
      <c r="A25" s="955"/>
      <c r="B25" s="992"/>
      <c r="C25" s="1538" t="s">
        <v>663</v>
      </c>
      <c r="D25" s="1539"/>
      <c r="E25" s="1539"/>
      <c r="F25" s="1539"/>
      <c r="G25" s="1539"/>
      <c r="H25" s="1539"/>
      <c r="I25" s="1539"/>
      <c r="J25" s="1539"/>
      <c r="K25" s="1540"/>
      <c r="L25" s="6"/>
    </row>
    <row r="26" spans="1:12" s="989" customFormat="1" ht="25.5">
      <c r="A26" s="991" t="s">
        <v>654</v>
      </c>
      <c r="B26" s="990" t="s">
        <v>653</v>
      </c>
      <c r="C26" s="970" t="s">
        <v>231</v>
      </c>
      <c r="D26" s="970" t="s">
        <v>662</v>
      </c>
      <c r="E26" s="970" t="s">
        <v>117</v>
      </c>
      <c r="F26" s="970" t="s">
        <v>661</v>
      </c>
      <c r="G26" s="970" t="s">
        <v>440</v>
      </c>
      <c r="H26" s="970" t="s">
        <v>660</v>
      </c>
      <c r="I26" s="970" t="s">
        <v>336</v>
      </c>
      <c r="J26" s="970" t="s">
        <v>659</v>
      </c>
      <c r="K26" s="969" t="s">
        <v>658</v>
      </c>
      <c r="L26" s="6"/>
    </row>
    <row r="27" spans="1:12" s="962" customFormat="1">
      <c r="A27" s="961"/>
      <c r="B27" s="967" t="s">
        <v>648</v>
      </c>
      <c r="C27" s="966" t="s">
        <v>647</v>
      </c>
      <c r="D27" s="966" t="s">
        <v>646</v>
      </c>
      <c r="E27" s="966" t="s">
        <v>645</v>
      </c>
      <c r="F27" s="966" t="s">
        <v>644</v>
      </c>
      <c r="G27" s="966" t="s">
        <v>666</v>
      </c>
      <c r="H27" s="966" t="s">
        <v>667</v>
      </c>
      <c r="I27" s="966" t="s">
        <v>657</v>
      </c>
      <c r="J27" s="966" t="s">
        <v>656</v>
      </c>
      <c r="K27" s="988" t="s">
        <v>655</v>
      </c>
      <c r="L27" s="6"/>
    </row>
    <row r="28" spans="1:12" s="962" customFormat="1" ht="44.25" customHeight="1">
      <c r="A28" s="961"/>
      <c r="B28" s="967" t="s">
        <v>643</v>
      </c>
      <c r="C28" s="987" t="s">
        <v>381</v>
      </c>
      <c r="D28" s="987" t="s">
        <v>670</v>
      </c>
      <c r="E28" s="987" t="s">
        <v>382</v>
      </c>
      <c r="F28" s="987" t="s">
        <v>671</v>
      </c>
      <c r="G28" s="987" t="s">
        <v>509</v>
      </c>
      <c r="H28" s="987" t="s">
        <v>672</v>
      </c>
      <c r="I28" s="987" t="s">
        <v>483</v>
      </c>
      <c r="J28" s="987" t="s">
        <v>673</v>
      </c>
      <c r="K28" s="986" t="s">
        <v>510</v>
      </c>
      <c r="L28" s="6"/>
    </row>
    <row r="29" spans="1:12">
      <c r="A29" s="961">
        <f>+A23+1</f>
        <v>15</v>
      </c>
      <c r="B29" s="985" t="s">
        <v>641</v>
      </c>
      <c r="C29" s="1295">
        <v>0</v>
      </c>
      <c r="D29" s="1295">
        <v>0</v>
      </c>
      <c r="E29" s="1295">
        <v>12968394.380000003</v>
      </c>
      <c r="F29" s="1295">
        <v>0</v>
      </c>
      <c r="G29" s="1295">
        <v>68352214.550000012</v>
      </c>
      <c r="H29" s="1295">
        <v>0</v>
      </c>
      <c r="I29" s="1295">
        <v>1860076.36</v>
      </c>
      <c r="J29" s="1295">
        <v>3450.9700000000003</v>
      </c>
      <c r="K29" s="1295">
        <v>2225509.1900000009</v>
      </c>
      <c r="L29" s="6"/>
    </row>
    <row r="30" spans="1:12">
      <c r="A30" s="961">
        <f>+A29+1</f>
        <v>16</v>
      </c>
      <c r="B30" s="985" t="s">
        <v>187</v>
      </c>
      <c r="C30" s="1295">
        <v>0</v>
      </c>
      <c r="D30" s="1295">
        <v>0</v>
      </c>
      <c r="E30" s="1295">
        <v>12986608.349999998</v>
      </c>
      <c r="F30" s="1295">
        <v>0</v>
      </c>
      <c r="G30" s="1295">
        <v>68741105.799999982</v>
      </c>
      <c r="H30" s="1295">
        <v>0</v>
      </c>
      <c r="I30" s="1295">
        <v>1875167.67</v>
      </c>
      <c r="J30" s="1295">
        <v>3632.6</v>
      </c>
      <c r="K30" s="1295">
        <v>2316076.59</v>
      </c>
      <c r="L30" s="6"/>
    </row>
    <row r="31" spans="1:12">
      <c r="A31" s="961">
        <f t="shared" ref="A31:A42" si="2">+A30+1</f>
        <v>17</v>
      </c>
      <c r="B31" s="984" t="s">
        <v>562</v>
      </c>
      <c r="C31" s="1295">
        <v>0</v>
      </c>
      <c r="D31" s="1295">
        <v>0</v>
      </c>
      <c r="E31" s="1295">
        <v>13001129.630000001</v>
      </c>
      <c r="F31" s="1295">
        <v>0</v>
      </c>
      <c r="G31" s="1295">
        <v>69238115.939999998</v>
      </c>
      <c r="H31" s="1295">
        <v>0</v>
      </c>
      <c r="I31" s="1295">
        <v>1895271.5999999999</v>
      </c>
      <c r="J31" s="1295">
        <v>3814.23</v>
      </c>
      <c r="K31" s="1295">
        <v>2410194.67</v>
      </c>
      <c r="L31" s="6"/>
    </row>
    <row r="32" spans="1:12">
      <c r="A32" s="961">
        <f t="shared" si="2"/>
        <v>18</v>
      </c>
      <c r="B32" s="984" t="s">
        <v>640</v>
      </c>
      <c r="C32" s="1295">
        <v>0</v>
      </c>
      <c r="D32" s="1295">
        <v>0</v>
      </c>
      <c r="E32" s="1295">
        <v>13023956.989999998</v>
      </c>
      <c r="F32" s="1295">
        <v>0</v>
      </c>
      <c r="G32" s="1295">
        <v>69512110</v>
      </c>
      <c r="H32" s="1295">
        <v>0</v>
      </c>
      <c r="I32" s="1295">
        <v>1909664.72</v>
      </c>
      <c r="J32" s="1295">
        <v>3995.86</v>
      </c>
      <c r="K32" s="1295">
        <v>2400346.3099999996</v>
      </c>
      <c r="L32" s="6"/>
    </row>
    <row r="33" spans="1:12">
      <c r="A33" s="961">
        <f t="shared" si="2"/>
        <v>19</v>
      </c>
      <c r="B33" s="984" t="s">
        <v>189</v>
      </c>
      <c r="C33" s="1295">
        <v>0</v>
      </c>
      <c r="D33" s="1295">
        <v>0</v>
      </c>
      <c r="E33" s="1295">
        <v>12992021.73</v>
      </c>
      <c r="F33" s="1295">
        <v>0</v>
      </c>
      <c r="G33" s="1295">
        <v>69992764.679999992</v>
      </c>
      <c r="H33" s="1295">
        <v>0</v>
      </c>
      <c r="I33" s="1295">
        <v>1925048.6400000001</v>
      </c>
      <c r="J33" s="1295">
        <v>4177.49</v>
      </c>
      <c r="K33" s="1295">
        <v>2495290.3800000004</v>
      </c>
      <c r="L33" s="6"/>
    </row>
    <row r="34" spans="1:12">
      <c r="A34" s="961">
        <f t="shared" si="2"/>
        <v>20</v>
      </c>
      <c r="B34" s="984" t="s">
        <v>190</v>
      </c>
      <c r="C34" s="1295">
        <v>0</v>
      </c>
      <c r="D34" s="1295">
        <v>0</v>
      </c>
      <c r="E34" s="1295">
        <v>13096549.899999999</v>
      </c>
      <c r="F34" s="1295">
        <v>0</v>
      </c>
      <c r="G34" s="1295">
        <v>70483477.540000007</v>
      </c>
      <c r="H34" s="1295">
        <v>0</v>
      </c>
      <c r="I34" s="1295">
        <v>1941875.1300000001</v>
      </c>
      <c r="J34" s="1295">
        <v>4359.12</v>
      </c>
      <c r="K34" s="1295">
        <v>2591373.7399999998</v>
      </c>
      <c r="L34" s="6"/>
    </row>
    <row r="35" spans="1:12">
      <c r="A35" s="961">
        <f t="shared" si="2"/>
        <v>21</v>
      </c>
      <c r="B35" s="984" t="s">
        <v>384</v>
      </c>
      <c r="C35" s="1295">
        <v>0</v>
      </c>
      <c r="D35" s="1295">
        <v>0</v>
      </c>
      <c r="E35" s="1295">
        <v>13075399</v>
      </c>
      <c r="F35" s="1295">
        <v>0</v>
      </c>
      <c r="G35" s="1295">
        <v>70894364.86999999</v>
      </c>
      <c r="H35" s="1295">
        <v>0</v>
      </c>
      <c r="I35" s="1295">
        <v>1957661.0300000003</v>
      </c>
      <c r="J35" s="1295">
        <v>4540.75</v>
      </c>
      <c r="K35" s="1295">
        <v>2608302.0799999991</v>
      </c>
      <c r="L35" s="6"/>
    </row>
    <row r="36" spans="1:12">
      <c r="A36" s="961">
        <f t="shared" si="2"/>
        <v>22</v>
      </c>
      <c r="B36" s="984" t="s">
        <v>191</v>
      </c>
      <c r="C36" s="1295">
        <v>0</v>
      </c>
      <c r="D36" s="1295">
        <v>0</v>
      </c>
      <c r="E36" s="1295">
        <v>13104825.350000001</v>
      </c>
      <c r="F36" s="1295">
        <v>0</v>
      </c>
      <c r="G36" s="1295">
        <v>71279511.129999995</v>
      </c>
      <c r="H36" s="1295">
        <v>0</v>
      </c>
      <c r="I36" s="1295">
        <v>1987281.3700000003</v>
      </c>
      <c r="J36" s="1295">
        <v>4722.38</v>
      </c>
      <c r="K36" s="1295">
        <v>2706549.2</v>
      </c>
      <c r="L36" s="6"/>
    </row>
    <row r="37" spans="1:12">
      <c r="A37" s="961">
        <f t="shared" si="2"/>
        <v>23</v>
      </c>
      <c r="B37" s="984" t="s">
        <v>639</v>
      </c>
      <c r="C37" s="1295">
        <v>0</v>
      </c>
      <c r="D37" s="1295">
        <v>0</v>
      </c>
      <c r="E37" s="1295">
        <v>13143901.960000001</v>
      </c>
      <c r="F37" s="1295">
        <v>0</v>
      </c>
      <c r="G37" s="1295">
        <v>71754714.700000003</v>
      </c>
      <c r="H37" s="1295">
        <v>0</v>
      </c>
      <c r="I37" s="1295">
        <v>2005203.73</v>
      </c>
      <c r="J37" s="1295">
        <v>4904.01</v>
      </c>
      <c r="K37" s="1295">
        <v>2807197.5999999996</v>
      </c>
      <c r="L37" s="6"/>
    </row>
    <row r="38" spans="1:12">
      <c r="A38" s="961">
        <f t="shared" si="2"/>
        <v>24</v>
      </c>
      <c r="B38" s="984" t="s">
        <v>194</v>
      </c>
      <c r="C38" s="1295">
        <v>0</v>
      </c>
      <c r="D38" s="1295">
        <v>0</v>
      </c>
      <c r="E38" s="1295">
        <v>13190017.32</v>
      </c>
      <c r="F38" s="1295">
        <v>0</v>
      </c>
      <c r="G38" s="1295">
        <v>72173297.040000007</v>
      </c>
      <c r="H38" s="1295">
        <v>0</v>
      </c>
      <c r="I38" s="1295">
        <v>2018490.6500000001</v>
      </c>
      <c r="J38" s="1295">
        <v>5085.6400000000003</v>
      </c>
      <c r="K38" s="1295">
        <v>2761959.3299999996</v>
      </c>
      <c r="L38" s="6"/>
    </row>
    <row r="39" spans="1:12">
      <c r="A39" s="961">
        <f t="shared" si="2"/>
        <v>25</v>
      </c>
      <c r="B39" s="984" t="s">
        <v>563</v>
      </c>
      <c r="C39" s="1295">
        <v>0</v>
      </c>
      <c r="D39" s="1295">
        <v>0</v>
      </c>
      <c r="E39" s="1295">
        <v>13230637.92</v>
      </c>
      <c r="F39" s="1295">
        <v>0</v>
      </c>
      <c r="G39" s="1295">
        <v>72618552.609999999</v>
      </c>
      <c r="H39" s="1295">
        <v>0</v>
      </c>
      <c r="I39" s="1295">
        <v>2036032.82</v>
      </c>
      <c r="J39" s="1295">
        <v>5267.27</v>
      </c>
      <c r="K39" s="1295">
        <v>2860152.7899999991</v>
      </c>
      <c r="L39" s="6"/>
    </row>
    <row r="40" spans="1:12">
      <c r="A40" s="961">
        <f t="shared" si="2"/>
        <v>26</v>
      </c>
      <c r="B40" s="984" t="s">
        <v>564</v>
      </c>
      <c r="C40" s="1295">
        <v>0</v>
      </c>
      <c r="D40" s="1295">
        <v>0</v>
      </c>
      <c r="E40" s="1295">
        <v>13259883.989999998</v>
      </c>
      <c r="F40" s="1295">
        <v>0</v>
      </c>
      <c r="G40" s="1295">
        <v>73101341.460000008</v>
      </c>
      <c r="H40" s="1295">
        <v>0</v>
      </c>
      <c r="I40" s="1295">
        <v>2063267.65</v>
      </c>
      <c r="J40" s="1295">
        <v>5448.9000000000005</v>
      </c>
      <c r="K40" s="1295">
        <v>2959633.0599999996</v>
      </c>
      <c r="L40" s="6"/>
    </row>
    <row r="41" spans="1:12">
      <c r="A41" s="960">
        <f t="shared" si="2"/>
        <v>27</v>
      </c>
      <c r="B41" s="983" t="s">
        <v>638</v>
      </c>
      <c r="C41" s="1295">
        <v>0</v>
      </c>
      <c r="D41" s="1295">
        <v>0</v>
      </c>
      <c r="E41" s="1295">
        <v>13284026.52</v>
      </c>
      <c r="F41" s="1295">
        <v>0</v>
      </c>
      <c r="G41" s="1295">
        <v>73680009.170000002</v>
      </c>
      <c r="H41" s="1295">
        <v>0</v>
      </c>
      <c r="I41" s="1295">
        <v>2063124.0100000005</v>
      </c>
      <c r="J41" s="1295">
        <v>5630.53</v>
      </c>
      <c r="K41" s="1295">
        <v>2877938.5399999996</v>
      </c>
      <c r="L41" s="6"/>
    </row>
    <row r="42" spans="1:12" ht="13.5" thickBot="1">
      <c r="A42" s="982">
        <f t="shared" si="2"/>
        <v>28</v>
      </c>
      <c r="B42" s="1229" t="s">
        <v>871</v>
      </c>
      <c r="C42" s="980">
        <f>SUM(C29:C41)/13</f>
        <v>0</v>
      </c>
      <c r="D42" s="980">
        <f t="shared" ref="D42:K42" si="3">SUM(D29:D41)/13</f>
        <v>0</v>
      </c>
      <c r="E42" s="980">
        <f t="shared" si="3"/>
        <v>13104411.772307692</v>
      </c>
      <c r="F42" s="980">
        <f t="shared" si="3"/>
        <v>0</v>
      </c>
      <c r="G42" s="980">
        <f t="shared" si="3"/>
        <v>70909352.26846154</v>
      </c>
      <c r="H42" s="980">
        <f t="shared" si="3"/>
        <v>0</v>
      </c>
      <c r="I42" s="980">
        <f t="shared" si="3"/>
        <v>1964474.2600000002</v>
      </c>
      <c r="J42" s="980">
        <f t="shared" si="3"/>
        <v>4540.7500000000009</v>
      </c>
      <c r="K42" s="979">
        <f t="shared" si="3"/>
        <v>2616963.3446153845</v>
      </c>
      <c r="L42" s="6"/>
    </row>
    <row r="43" spans="1:12" ht="13.5" thickTop="1">
      <c r="A43" s="955"/>
      <c r="B43" s="954"/>
      <c r="C43" s="978"/>
      <c r="D43" s="952"/>
      <c r="E43" s="952"/>
      <c r="F43" s="952"/>
      <c r="G43" s="978"/>
      <c r="H43"/>
      <c r="I43"/>
      <c r="J43"/>
      <c r="K43"/>
      <c r="L43" s="6"/>
    </row>
    <row r="44" spans="1:12">
      <c r="A44" s="955"/>
      <c r="B44" s="954"/>
      <c r="C44" s="978"/>
      <c r="D44" s="952"/>
      <c r="E44" s="952"/>
      <c r="F44" s="952"/>
      <c r="G44" s="978"/>
      <c r="H44" s="978"/>
      <c r="I44" s="978"/>
    </row>
    <row r="45" spans="1:12">
      <c r="A45" s="977"/>
      <c r="B45" s="976"/>
      <c r="C45" s="975"/>
      <c r="D45" s="974"/>
      <c r="E45" s="974"/>
      <c r="F45" s="973"/>
      <c r="G45"/>
      <c r="H45"/>
      <c r="I45"/>
      <c r="J45"/>
      <c r="K45"/>
      <c r="L45" s="6"/>
    </row>
    <row r="46" spans="1:12" ht="72" customHeight="1">
      <c r="A46" s="972" t="s">
        <v>654</v>
      </c>
      <c r="B46" s="966" t="s">
        <v>653</v>
      </c>
      <c r="C46" s="971" t="s">
        <v>652</v>
      </c>
      <c r="D46" s="970" t="s">
        <v>651</v>
      </c>
      <c r="E46" s="970" t="s">
        <v>650</v>
      </c>
      <c r="F46" s="969" t="s">
        <v>649</v>
      </c>
      <c r="G46"/>
      <c r="H46"/>
      <c r="I46"/>
      <c r="J46"/>
      <c r="K46"/>
      <c r="L46" s="6"/>
    </row>
    <row r="47" spans="1:12" s="962" customFormat="1">
      <c r="A47" s="961"/>
      <c r="B47" s="966" t="s">
        <v>648</v>
      </c>
      <c r="C47" s="968" t="s">
        <v>647</v>
      </c>
      <c r="D47" s="966" t="s">
        <v>646</v>
      </c>
      <c r="E47" s="966" t="s">
        <v>645</v>
      </c>
      <c r="F47" s="967" t="s">
        <v>644</v>
      </c>
      <c r="G47"/>
      <c r="H47"/>
      <c r="I47"/>
      <c r="J47"/>
      <c r="K47"/>
      <c r="L47" s="6"/>
    </row>
    <row r="48" spans="1:12" s="962" customFormat="1" ht="63.75">
      <c r="A48" s="961"/>
      <c r="B48" s="966" t="s">
        <v>643</v>
      </c>
      <c r="C48" s="965" t="s">
        <v>674</v>
      </c>
      <c r="D48" s="964" t="s">
        <v>675</v>
      </c>
      <c r="E48" s="964" t="s">
        <v>642</v>
      </c>
      <c r="F48" s="963" t="s">
        <v>642</v>
      </c>
      <c r="G48"/>
      <c r="H48"/>
      <c r="I48"/>
      <c r="J48"/>
      <c r="K48"/>
      <c r="L48" s="6"/>
    </row>
    <row r="49" spans="1:12">
      <c r="A49" s="961">
        <f>+A42+1</f>
        <v>29</v>
      </c>
      <c r="B49" s="985" t="s">
        <v>641</v>
      </c>
      <c r="C49" s="1295">
        <v>0</v>
      </c>
      <c r="D49" s="1295">
        <v>0</v>
      </c>
      <c r="E49" s="1295">
        <v>0</v>
      </c>
      <c r="F49" s="1500">
        <v>0</v>
      </c>
      <c r="G49"/>
      <c r="H49"/>
      <c r="I49"/>
      <c r="J49"/>
      <c r="K49"/>
      <c r="L49" s="6"/>
    </row>
    <row r="50" spans="1:12">
      <c r="A50" s="961">
        <f>+A49+1</f>
        <v>30</v>
      </c>
      <c r="B50" s="985" t="s">
        <v>187</v>
      </c>
      <c r="C50" s="1295">
        <v>0</v>
      </c>
      <c r="D50" s="1295">
        <v>0</v>
      </c>
      <c r="E50" s="1295">
        <v>0</v>
      </c>
      <c r="F50" s="1294">
        <v>0</v>
      </c>
      <c r="G50"/>
      <c r="H50"/>
      <c r="I50"/>
      <c r="J50"/>
      <c r="K50"/>
      <c r="L50" s="6"/>
    </row>
    <row r="51" spans="1:12">
      <c r="A51" s="961">
        <f t="shared" ref="A51:A62" si="4">+A50+1</f>
        <v>31</v>
      </c>
      <c r="B51" s="984" t="s">
        <v>562</v>
      </c>
      <c r="C51" s="1295">
        <v>0</v>
      </c>
      <c r="D51" s="1295">
        <v>0</v>
      </c>
      <c r="E51" s="1295">
        <v>0</v>
      </c>
      <c r="F51" s="1294">
        <v>0</v>
      </c>
      <c r="G51"/>
      <c r="H51"/>
      <c r="I51"/>
      <c r="J51"/>
      <c r="K51"/>
      <c r="L51" s="6"/>
    </row>
    <row r="52" spans="1:12">
      <c r="A52" s="961">
        <f t="shared" si="4"/>
        <v>32</v>
      </c>
      <c r="B52" s="984" t="s">
        <v>640</v>
      </c>
      <c r="C52" s="1295">
        <v>0</v>
      </c>
      <c r="D52" s="1295">
        <v>0</v>
      </c>
      <c r="E52" s="1295">
        <v>0</v>
      </c>
      <c r="F52" s="1294">
        <v>0</v>
      </c>
      <c r="G52"/>
      <c r="H52"/>
      <c r="I52"/>
      <c r="J52"/>
      <c r="K52"/>
      <c r="L52" s="6"/>
    </row>
    <row r="53" spans="1:12">
      <c r="A53" s="961">
        <f t="shared" si="4"/>
        <v>33</v>
      </c>
      <c r="B53" s="984" t="s">
        <v>189</v>
      </c>
      <c r="C53" s="1295">
        <v>0</v>
      </c>
      <c r="D53" s="1295">
        <v>0</v>
      </c>
      <c r="E53" s="1295">
        <v>0</v>
      </c>
      <c r="F53" s="1294">
        <v>0</v>
      </c>
      <c r="G53"/>
      <c r="H53"/>
      <c r="I53"/>
      <c r="J53"/>
      <c r="K53"/>
      <c r="L53" s="6"/>
    </row>
    <row r="54" spans="1:12">
      <c r="A54" s="961">
        <f t="shared" si="4"/>
        <v>34</v>
      </c>
      <c r="B54" s="984" t="s">
        <v>190</v>
      </c>
      <c r="C54" s="1295">
        <v>0</v>
      </c>
      <c r="D54" s="1295">
        <v>0</v>
      </c>
      <c r="E54" s="1295">
        <v>0</v>
      </c>
      <c r="F54" s="1294">
        <v>0</v>
      </c>
      <c r="G54"/>
      <c r="H54"/>
      <c r="I54"/>
      <c r="J54"/>
      <c r="K54"/>
      <c r="L54" s="6"/>
    </row>
    <row r="55" spans="1:12">
      <c r="A55" s="961">
        <f t="shared" si="4"/>
        <v>35</v>
      </c>
      <c r="B55" s="984" t="s">
        <v>384</v>
      </c>
      <c r="C55" s="1295">
        <v>0</v>
      </c>
      <c r="D55" s="1295">
        <v>0</v>
      </c>
      <c r="E55" s="1295">
        <v>0</v>
      </c>
      <c r="F55" s="1294">
        <v>0</v>
      </c>
      <c r="G55"/>
      <c r="H55"/>
      <c r="I55"/>
      <c r="J55"/>
      <c r="K55"/>
      <c r="L55" s="6"/>
    </row>
    <row r="56" spans="1:12">
      <c r="A56" s="961">
        <f t="shared" si="4"/>
        <v>36</v>
      </c>
      <c r="B56" s="984" t="s">
        <v>191</v>
      </c>
      <c r="C56" s="1295">
        <v>0</v>
      </c>
      <c r="D56" s="1295">
        <v>0</v>
      </c>
      <c r="E56" s="1295">
        <v>0</v>
      </c>
      <c r="F56" s="1294">
        <v>0</v>
      </c>
      <c r="G56"/>
      <c r="H56"/>
      <c r="I56"/>
      <c r="J56"/>
      <c r="K56"/>
      <c r="L56" s="6"/>
    </row>
    <row r="57" spans="1:12">
      <c r="A57" s="961">
        <f t="shared" si="4"/>
        <v>37</v>
      </c>
      <c r="B57" s="984" t="s">
        <v>639</v>
      </c>
      <c r="C57" s="1295">
        <v>0</v>
      </c>
      <c r="D57" s="1295">
        <v>0</v>
      </c>
      <c r="E57" s="1295">
        <v>0</v>
      </c>
      <c r="F57" s="1294">
        <v>0</v>
      </c>
      <c r="G57"/>
      <c r="H57"/>
      <c r="I57"/>
      <c r="J57"/>
      <c r="K57"/>
      <c r="L57" s="6"/>
    </row>
    <row r="58" spans="1:12">
      <c r="A58" s="961">
        <f t="shared" si="4"/>
        <v>38</v>
      </c>
      <c r="B58" s="984" t="s">
        <v>194</v>
      </c>
      <c r="C58" s="1295">
        <v>0</v>
      </c>
      <c r="D58" s="1295">
        <v>0</v>
      </c>
      <c r="E58" s="1295">
        <v>0</v>
      </c>
      <c r="F58" s="1294">
        <v>0</v>
      </c>
      <c r="G58"/>
      <c r="H58"/>
      <c r="I58"/>
      <c r="J58"/>
      <c r="K58"/>
      <c r="L58" s="6"/>
    </row>
    <row r="59" spans="1:12">
      <c r="A59" s="961">
        <f t="shared" si="4"/>
        <v>39</v>
      </c>
      <c r="B59" s="984" t="s">
        <v>563</v>
      </c>
      <c r="C59" s="1295">
        <v>0</v>
      </c>
      <c r="D59" s="1295">
        <v>0</v>
      </c>
      <c r="E59" s="1295">
        <v>0</v>
      </c>
      <c r="F59" s="1294">
        <v>0</v>
      </c>
      <c r="G59"/>
      <c r="H59"/>
      <c r="I59"/>
      <c r="J59"/>
      <c r="K59"/>
      <c r="L59" s="6"/>
    </row>
    <row r="60" spans="1:12">
      <c r="A60" s="961">
        <f t="shared" si="4"/>
        <v>40</v>
      </c>
      <c r="B60" s="984" t="s">
        <v>564</v>
      </c>
      <c r="C60" s="1295">
        <v>0</v>
      </c>
      <c r="D60" s="1295">
        <v>0</v>
      </c>
      <c r="E60" s="1295">
        <v>0</v>
      </c>
      <c r="F60" s="1294">
        <v>0</v>
      </c>
      <c r="G60"/>
      <c r="H60"/>
      <c r="I60"/>
      <c r="J60"/>
      <c r="K60"/>
      <c r="L60" s="6"/>
    </row>
    <row r="61" spans="1:12">
      <c r="A61" s="960">
        <f t="shared" si="4"/>
        <v>41</v>
      </c>
      <c r="B61" s="983" t="s">
        <v>638</v>
      </c>
      <c r="C61" s="1295">
        <v>0</v>
      </c>
      <c r="D61" s="1295">
        <v>0</v>
      </c>
      <c r="E61" s="1295">
        <v>0</v>
      </c>
      <c r="F61" s="1293">
        <v>0</v>
      </c>
      <c r="G61"/>
      <c r="H61"/>
      <c r="I61"/>
      <c r="J61"/>
      <c r="K61"/>
      <c r="L61" s="6"/>
    </row>
    <row r="62" spans="1:12" ht="13.5" thickBot="1">
      <c r="A62" s="959">
        <f t="shared" si="4"/>
        <v>42</v>
      </c>
      <c r="B62" s="1229" t="s">
        <v>871</v>
      </c>
      <c r="C62" s="980">
        <f>SUM(C49:C61)/13</f>
        <v>0</v>
      </c>
      <c r="D62" s="957">
        <f>SUM(D49:D61)/13</f>
        <v>0</v>
      </c>
      <c r="E62" s="957">
        <f>SUM(E49:E61)/13</f>
        <v>0</v>
      </c>
      <c r="F62" s="956">
        <f>SUM(F49:F61)/13</f>
        <v>0</v>
      </c>
      <c r="G62"/>
      <c r="H62"/>
      <c r="I62"/>
      <c r="J62"/>
      <c r="K62"/>
      <c r="L62" s="6"/>
    </row>
    <row r="63" spans="1:12" ht="13.5" thickTop="1">
      <c r="A63" s="955"/>
      <c r="B63" s="954"/>
      <c r="G63"/>
      <c r="H63"/>
      <c r="I63"/>
      <c r="J63"/>
      <c r="K63"/>
    </row>
    <row r="64" spans="1:12">
      <c r="A64" s="955">
        <v>43</v>
      </c>
      <c r="B64" s="954" t="s">
        <v>637</v>
      </c>
      <c r="D64" s="953">
        <f>+E42-D62</f>
        <v>13104411.772307692</v>
      </c>
      <c r="I64" s="952"/>
      <c r="K64" s="6"/>
    </row>
    <row r="65" spans="1:7" customFormat="1"/>
    <row r="66" spans="1:7" customFormat="1">
      <c r="A66" s="951"/>
      <c r="B66" s="290"/>
      <c r="C66" s="291"/>
      <c r="D66" s="292"/>
      <c r="E66" s="71"/>
      <c r="F66" s="71"/>
      <c r="G66" s="85"/>
    </row>
    <row r="67" spans="1:7" customFormat="1" ht="25.5">
      <c r="A67" s="1001" t="s">
        <v>3</v>
      </c>
      <c r="B67" s="290"/>
      <c r="C67" s="998" t="s">
        <v>2</v>
      </c>
      <c r="D67" s="999" t="str">
        <f>"Balance @ December 31, "&amp;TCOS!L4&amp;""</f>
        <v>Balance @ December 31, 2021</v>
      </c>
      <c r="E67" s="1000" t="str">
        <f>"Balance @ December 31, "&amp;TCOS!L4-1&amp;""</f>
        <v>Balance @ December 31, 2020</v>
      </c>
      <c r="F67" s="1000" t="str">
        <f>"Average Balance for "&amp;TCOS!L4&amp;""</f>
        <v>Average Balance for 2021</v>
      </c>
      <c r="G67" s="85"/>
    </row>
    <row r="68" spans="1:7" customFormat="1">
      <c r="A68" s="90"/>
      <c r="B68" s="966" t="s">
        <v>648</v>
      </c>
      <c r="C68" s="966" t="s">
        <v>647</v>
      </c>
      <c r="D68" s="966" t="s">
        <v>646</v>
      </c>
      <c r="E68" s="966" t="s">
        <v>645</v>
      </c>
      <c r="F68" s="966" t="s">
        <v>644</v>
      </c>
      <c r="G68" s="85"/>
    </row>
    <row r="69" spans="1:7" customFormat="1">
      <c r="A69" s="293">
        <f>+A64+1</f>
        <v>44</v>
      </c>
      <c r="B69" s="90" t="s">
        <v>3</v>
      </c>
      <c r="C69" s="296" t="s">
        <v>376</v>
      </c>
      <c r="D69" s="886">
        <v>187481</v>
      </c>
      <c r="E69" s="886">
        <v>187481</v>
      </c>
      <c r="F69" s="138">
        <f>IF(E69="",0,AVERAGE(D69:E69))</f>
        <v>187481</v>
      </c>
    </row>
    <row r="70" spans="1:7" customFormat="1">
      <c r="A70" s="289"/>
      <c r="B70" s="297"/>
      <c r="C70" s="297"/>
      <c r="F70" s="85"/>
    </row>
    <row r="71" spans="1:7" customFormat="1">
      <c r="A71" s="288">
        <f>+A69+1</f>
        <v>45</v>
      </c>
      <c r="B71" s="90" t="s">
        <v>831</v>
      </c>
      <c r="C71" s="314" t="s">
        <v>68</v>
      </c>
      <c r="D71" s="886"/>
      <c r="E71" s="886"/>
      <c r="F71" s="138">
        <f>IF(E71="",0,AVERAGE(D71:E71))</f>
        <v>0</v>
      </c>
    </row>
    <row r="72" spans="1:7" customFormat="1">
      <c r="A72" s="239"/>
      <c r="B72" s="239"/>
      <c r="C72" s="239"/>
      <c r="D72" s="239"/>
    </row>
    <row r="73" spans="1:7" customFormat="1">
      <c r="A73" s="90" t="s">
        <v>238</v>
      </c>
      <c r="B73" s="239"/>
      <c r="C73" s="239"/>
      <c r="D73" s="239"/>
    </row>
    <row r="74" spans="1:7" customFormat="1">
      <c r="A74" s="294"/>
      <c r="B74" s="295" t="s">
        <v>362</v>
      </c>
      <c r="C74" s="295"/>
      <c r="D74" s="79"/>
      <c r="E74" s="79"/>
      <c r="F74" s="79"/>
    </row>
    <row r="75" spans="1:7" customFormat="1">
      <c r="A75" s="293">
        <f>+A71+1</f>
        <v>46</v>
      </c>
      <c r="B75" s="887"/>
      <c r="C75" s="887"/>
      <c r="D75" s="886"/>
      <c r="E75" s="886"/>
      <c r="F75" s="138">
        <f>IF(E75="",0,AVERAGE(D75:E75))</f>
        <v>0</v>
      </c>
    </row>
    <row r="76" spans="1:7" customFormat="1">
      <c r="A76" s="293">
        <f>+A75+1</f>
        <v>47</v>
      </c>
      <c r="B76" s="887"/>
      <c r="C76" s="887"/>
      <c r="D76" s="886"/>
      <c r="E76" s="886"/>
      <c r="F76" s="138">
        <f>IF(E76="",0,AVERAGE(D76:E76))</f>
        <v>0</v>
      </c>
    </row>
    <row r="77" spans="1:7" customFormat="1">
      <c r="A77" s="293">
        <f>+A76+1</f>
        <v>48</v>
      </c>
      <c r="B77" s="887"/>
      <c r="C77" s="887"/>
      <c r="D77" s="886"/>
      <c r="E77" s="886"/>
      <c r="F77" s="138">
        <f>IF(E77="",0,AVERAGE(D77:E77))</f>
        <v>0</v>
      </c>
    </row>
    <row r="78" spans="1:7" customFormat="1">
      <c r="A78" s="293">
        <f>+A77+1</f>
        <v>49</v>
      </c>
      <c r="B78" s="887"/>
      <c r="C78" s="887"/>
      <c r="D78" s="886"/>
      <c r="E78" s="886"/>
      <c r="F78" s="138">
        <f>IF(E78="",0,AVERAGE(D78:E78))</f>
        <v>0</v>
      </c>
    </row>
    <row r="79" spans="1:7" customFormat="1">
      <c r="A79" s="293">
        <f>+A78+1</f>
        <v>50</v>
      </c>
      <c r="B79" s="887"/>
      <c r="C79" s="887"/>
      <c r="D79" s="888"/>
      <c r="E79" s="888"/>
      <c r="F79" s="1006">
        <f>IF(E79="",0,AVERAGE(D79:E79))</f>
        <v>0</v>
      </c>
    </row>
    <row r="80" spans="1:7" customFormat="1">
      <c r="A80" s="293">
        <f>+A79+1</f>
        <v>51</v>
      </c>
      <c r="B80" s="295" t="s">
        <v>499</v>
      </c>
      <c r="C80" s="295"/>
      <c r="D80" s="189">
        <f>SUM(D75:D79)</f>
        <v>0</v>
      </c>
      <c r="E80" s="189">
        <f>SUM(E75:E79)</f>
        <v>0</v>
      </c>
      <c r="F80" s="189">
        <f>SUM(F75:F79)</f>
        <v>0</v>
      </c>
    </row>
    <row r="81" spans="1:7" customFormat="1">
      <c r="A81" s="293"/>
      <c r="B81" s="295"/>
      <c r="C81" s="295"/>
      <c r="D81" s="189"/>
      <c r="E81" s="189"/>
      <c r="F81" s="189"/>
    </row>
    <row r="82" spans="1:7" customFormat="1" ht="18">
      <c r="A82" s="90" t="s">
        <v>758</v>
      </c>
      <c r="B82" s="948"/>
      <c r="C82" s="948"/>
      <c r="D82" s="948"/>
      <c r="E82" s="79"/>
      <c r="F82" s="79"/>
      <c r="G82" s="79"/>
    </row>
    <row r="83" spans="1:7" customFormat="1">
      <c r="A83" s="76"/>
      <c r="B83" s="245"/>
      <c r="C83" s="248"/>
      <c r="D83" s="8"/>
      <c r="E83" s="79"/>
      <c r="F83" s="79"/>
      <c r="G83" s="79"/>
    </row>
    <row r="84" spans="1:7" customFormat="1">
      <c r="A84" s="76">
        <f>+A80+1</f>
        <v>52</v>
      </c>
      <c r="B84" s="13" t="s">
        <v>169</v>
      </c>
      <c r="C84" s="13" t="s">
        <v>308</v>
      </c>
      <c r="D84" s="1002"/>
      <c r="E84" s="21"/>
      <c r="F84" s="13"/>
      <c r="G84" s="21"/>
    </row>
    <row r="85" spans="1:7" customFormat="1" ht="14.25">
      <c r="A85" s="1003" t="s">
        <v>751</v>
      </c>
      <c r="B85" s="1153" t="s">
        <v>876</v>
      </c>
      <c r="C85" s="1346" t="s">
        <v>1119</v>
      </c>
      <c r="D85" s="886">
        <v>0</v>
      </c>
      <c r="E85" s="886">
        <v>0</v>
      </c>
      <c r="F85" s="1007">
        <f>IF(E85="",0,AVERAGE(D85:E85))</f>
        <v>0</v>
      </c>
      <c r="G85" s="21"/>
    </row>
    <row r="86" spans="1:7" customFormat="1" ht="14.25">
      <c r="A86" s="1004" t="s">
        <v>752</v>
      </c>
      <c r="B86" s="886"/>
      <c r="C86" s="1154"/>
      <c r="D86" s="886"/>
      <c r="E86" s="886"/>
      <c r="F86" s="1008">
        <f>IF(E86="",0,AVERAGE(D86:E86))</f>
        <v>0</v>
      </c>
      <c r="G86" s="21"/>
    </row>
    <row r="87" spans="1:7" customFormat="1" ht="18" customHeight="1">
      <c r="A87" s="1005">
        <v>54</v>
      </c>
      <c r="B87" s="21"/>
      <c r="C87" s="5" t="s">
        <v>120</v>
      </c>
      <c r="D87" s="953">
        <f>SUM(D85:D86)</f>
        <v>0</v>
      </c>
      <c r="E87" s="953">
        <f>SUM(E85:E86)</f>
        <v>0</v>
      </c>
      <c r="F87" s="953">
        <f>SUM(F85:F86)</f>
        <v>0</v>
      </c>
      <c r="G87" s="21"/>
    </row>
    <row r="88" spans="1:7" customFormat="1">
      <c r="A88" s="293"/>
      <c r="B88" s="295"/>
      <c r="C88" s="295"/>
      <c r="D88" s="295"/>
      <c r="G88" s="21"/>
    </row>
    <row r="89" spans="1:7">
      <c r="A89" s="997" t="s">
        <v>678</v>
      </c>
      <c r="B89" s="295"/>
      <c r="C89" s="295"/>
      <c r="D89" s="295"/>
      <c r="G89" s="1002"/>
    </row>
    <row r="90" spans="1:7">
      <c r="A90" s="997" t="s">
        <v>677</v>
      </c>
      <c r="B90" s="295"/>
      <c r="C90" s="295"/>
      <c r="D90" s="295"/>
    </row>
    <row r="91" spans="1:7">
      <c r="A91"/>
      <c r="B91"/>
      <c r="C91"/>
      <c r="D91"/>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63"/>
  <sheetViews>
    <sheetView view="pageBreakPreview" topLeftCell="A8" zoomScale="85" zoomScaleNormal="75" zoomScaleSheetLayoutView="85" workbookViewId="0">
      <selection activeCell="E49" sqref="E49"/>
    </sheetView>
  </sheetViews>
  <sheetFormatPr defaultColWidth="9.140625" defaultRowHeight="12.75"/>
  <cols>
    <col min="1" max="1" width="9.140625" style="32"/>
    <col min="2" max="2" width="0.85546875" style="36" customWidth="1"/>
    <col min="3" max="3" width="41.5703125" style="32" customWidth="1"/>
    <col min="4" max="4" width="34.42578125" style="32" bestFit="1" customWidth="1"/>
    <col min="5" max="5" width="23.140625" style="32" customWidth="1"/>
    <col min="6" max="6" width="3.140625" style="32" customWidth="1"/>
    <col min="7" max="7" width="24.5703125" style="32" customWidth="1"/>
    <col min="8" max="8" width="2.85546875" style="32" customWidth="1"/>
    <col min="9" max="9" width="20.85546875" style="32" customWidth="1"/>
    <col min="10" max="10" width="4.5703125" style="32" customWidth="1"/>
    <col min="11" max="11" width="18" style="32" bestFit="1" customWidth="1"/>
    <col min="12" max="12" width="20.42578125" style="32" customWidth="1"/>
    <col min="13" max="15" width="9.140625" style="32"/>
    <col min="16" max="16" width="10" style="32" bestFit="1" customWidth="1"/>
    <col min="17" max="17" width="17.5703125" style="32" customWidth="1"/>
    <col min="18" max="18" width="15.5703125" style="32" bestFit="1" customWidth="1"/>
    <col min="19" max="16384" width="9.140625" style="32"/>
  </cols>
  <sheetData>
    <row r="1" spans="1:15" ht="15.75">
      <c r="A1" s="947" t="s">
        <v>116</v>
      </c>
    </row>
    <row r="2" spans="1:15" ht="15.75">
      <c r="A2" s="947" t="s">
        <v>116</v>
      </c>
    </row>
    <row r="3" spans="1:15" ht="15">
      <c r="A3" s="1533" t="s">
        <v>389</v>
      </c>
      <c r="B3" s="1533"/>
      <c r="C3" s="1533"/>
      <c r="D3" s="1533"/>
      <c r="E3" s="1533"/>
      <c r="F3" s="1533"/>
      <c r="G3" s="1533"/>
      <c r="H3" s="1533"/>
      <c r="I3" s="1533"/>
      <c r="J3" s="40"/>
      <c r="K3" s="40"/>
    </row>
    <row r="4" spans="1:15" ht="15">
      <c r="A4" s="1534" t="str">
        <f>"Cost of Service Formula Rate Using Actual/Projected FF1 Balances"</f>
        <v>Cost of Service Formula Rate Using Actual/Projected FF1 Balances</v>
      </c>
      <c r="B4" s="1534"/>
      <c r="C4" s="1534"/>
      <c r="D4" s="1534"/>
      <c r="E4" s="1534"/>
      <c r="F4" s="1534"/>
      <c r="G4" s="1534"/>
      <c r="H4" s="1534"/>
      <c r="I4" s="1534"/>
      <c r="J4" s="97"/>
      <c r="K4" s="97"/>
    </row>
    <row r="5" spans="1:15" ht="15">
      <c r="A5" s="1534" t="s">
        <v>473</v>
      </c>
      <c r="B5" s="1534"/>
      <c r="C5" s="1534"/>
      <c r="D5" s="1534"/>
      <c r="E5" s="1534"/>
      <c r="F5" s="1534"/>
      <c r="G5" s="1534"/>
      <c r="H5" s="1534"/>
      <c r="I5" s="1534"/>
      <c r="J5" s="96"/>
      <c r="K5" s="96"/>
    </row>
    <row r="6" spans="1:15" ht="15">
      <c r="A6" s="1545" t="str">
        <f>TCOS!F9</f>
        <v>KINGSPORT POWER COMPANY</v>
      </c>
      <c r="B6" s="1545"/>
      <c r="C6" s="1545"/>
      <c r="D6" s="1545"/>
      <c r="E6" s="1545"/>
      <c r="F6" s="1545"/>
      <c r="G6" s="1545"/>
      <c r="H6" s="1545"/>
      <c r="I6" s="1545"/>
      <c r="J6" s="4"/>
      <c r="K6" s="4"/>
      <c r="L6"/>
      <c r="M6"/>
    </row>
    <row r="7" spans="1:15">
      <c r="C7" s="34"/>
      <c r="D7" s="34"/>
    </row>
    <row r="8" spans="1:15">
      <c r="C8" s="8" t="s">
        <v>164</v>
      </c>
      <c r="D8" s="8" t="s">
        <v>165</v>
      </c>
      <c r="E8" s="8" t="s">
        <v>166</v>
      </c>
      <c r="G8" s="8" t="s">
        <v>167</v>
      </c>
      <c r="I8" s="8" t="s">
        <v>85</v>
      </c>
      <c r="J8" s="8"/>
      <c r="K8" s="8"/>
      <c r="L8" s="8"/>
      <c r="M8"/>
      <c r="N8"/>
      <c r="O8"/>
    </row>
    <row r="9" spans="1:15">
      <c r="A9" s="95"/>
      <c r="F9" s="32" t="s">
        <v>116</v>
      </c>
      <c r="G9" s="32" t="s">
        <v>116</v>
      </c>
      <c r="I9" s="14"/>
      <c r="J9"/>
      <c r="K9"/>
      <c r="L9"/>
      <c r="M9"/>
      <c r="N9"/>
      <c r="O9"/>
    </row>
    <row r="10" spans="1:15" ht="12.75" customHeight="1">
      <c r="A10" s="12" t="s">
        <v>171</v>
      </c>
      <c r="C10" s="35"/>
      <c r="D10" s="35"/>
      <c r="E10" s="1543" t="str">
        <f>"Balance @ December 31, "&amp;TCOS!L4&amp;""</f>
        <v>Balance @ December 31, 2021</v>
      </c>
      <c r="F10" s="142"/>
      <c r="G10" s="1543" t="str">
        <f>"Balance @ December 31, "&amp;TCOS!L4-1&amp;""</f>
        <v>Balance @ December 31, 2020</v>
      </c>
      <c r="H10" s="142"/>
      <c r="I10" s="1546" t="str">
        <f>"Average Balance for "&amp;TCOS!L4&amp;""</f>
        <v>Average Balance for 2021</v>
      </c>
      <c r="J10"/>
      <c r="K10"/>
      <c r="L10"/>
      <c r="M10"/>
      <c r="N10"/>
      <c r="O10"/>
    </row>
    <row r="11" spans="1:15">
      <c r="A11" s="12" t="s">
        <v>107</v>
      </c>
      <c r="B11" s="11"/>
      <c r="C11" s="12" t="s">
        <v>169</v>
      </c>
      <c r="D11" s="12" t="s">
        <v>208</v>
      </c>
      <c r="E11" s="1544"/>
      <c r="F11" s="87"/>
      <c r="G11" s="1544"/>
      <c r="H11" s="237"/>
      <c r="I11" s="1544"/>
      <c r="J11"/>
      <c r="K11"/>
      <c r="L11"/>
      <c r="M11"/>
      <c r="N11"/>
      <c r="O11"/>
    </row>
    <row r="12" spans="1:15">
      <c r="A12" s="95"/>
      <c r="C12" s="34"/>
      <c r="D12" s="34"/>
      <c r="G12" s="249"/>
      <c r="J12" s="26"/>
      <c r="K12" s="26"/>
    </row>
    <row r="13" spans="1:15">
      <c r="A13" s="95"/>
      <c r="C13" s="34"/>
      <c r="D13" s="34"/>
      <c r="J13" s="26"/>
      <c r="K13" s="26"/>
    </row>
    <row r="14" spans="1:15">
      <c r="A14" s="95"/>
      <c r="C14" s="34"/>
      <c r="D14" s="34"/>
      <c r="J14" s="26"/>
      <c r="K14" s="26"/>
    </row>
    <row r="15" spans="1:15" ht="15.75">
      <c r="A15" s="95">
        <v>1</v>
      </c>
      <c r="C15" s="59" t="s">
        <v>511</v>
      </c>
      <c r="D15" s="59"/>
      <c r="J15" s="26"/>
      <c r="K15" s="26"/>
    </row>
    <row r="16" spans="1:15" ht="15.75">
      <c r="A16" s="95"/>
      <c r="C16" s="59"/>
      <c r="D16" s="59"/>
      <c r="H16"/>
      <c r="J16" s="26"/>
      <c r="K16" s="26"/>
    </row>
    <row r="17" spans="1:17">
      <c r="A17" s="95">
        <f>+A15+1</f>
        <v>2</v>
      </c>
      <c r="C17" s="61" t="s">
        <v>517</v>
      </c>
      <c r="D17" s="86" t="s">
        <v>519</v>
      </c>
      <c r="E17" s="889">
        <f>SUM('WS B-1 - Actual Stmt. AF'!Q23:S23)</f>
        <v>0</v>
      </c>
      <c r="G17" s="930">
        <f>SUM('WS B-1 - Actual Stmt. AF'!M23:O23)</f>
        <v>0</v>
      </c>
      <c r="H17"/>
      <c r="I17" s="138">
        <f>IF(G17="",0,(E17+G17)/2)</f>
        <v>0</v>
      </c>
      <c r="J17" s="26"/>
      <c r="K17" s="26"/>
    </row>
    <row r="18" spans="1:17">
      <c r="A18" s="95">
        <f>+A17+1</f>
        <v>3</v>
      </c>
      <c r="C18" s="61" t="s">
        <v>521</v>
      </c>
      <c r="D18" s="313" t="str">
        <f>"WS B-1 - Actual Stmt. AF Ln. " &amp;'WS B-1 - Actual Stmt. AF'!A24&amp;" (Note 1)"</f>
        <v>WS B-1 - Actual Stmt. AF Ln. 4 (Note 1)</v>
      </c>
      <c r="E18" s="889">
        <f>SUM('WS B-1 - Actual Stmt. AF'!Q24:S24)</f>
        <v>0</v>
      </c>
      <c r="G18" s="942">
        <f>SUM('WS B-1 - Actual Stmt. AF'!M24:O24)</f>
        <v>0</v>
      </c>
      <c r="H18"/>
      <c r="I18" s="138">
        <f>IF(G18="",0,(E18+G18)/2)</f>
        <v>0</v>
      </c>
      <c r="J18" s="26"/>
      <c r="K18" s="26"/>
    </row>
    <row r="19" spans="1:17" ht="15">
      <c r="A19" s="95">
        <f>+A18+1</f>
        <v>4</v>
      </c>
      <c r="C19" s="61" t="s">
        <v>522</v>
      </c>
      <c r="D19" s="313" t="str">
        <f>"WS B-1 - Actual Stmt. AF Ln. " &amp;'WS B-1 - Actual Stmt. AF'!A23&amp;" (Note 1)"</f>
        <v>WS B-1 - Actual Stmt. AF Ln. 3 (Note 1)</v>
      </c>
      <c r="E19" s="890">
        <f>SUM('WS B-1 - Actual Stmt. AF'!Q23,'WS B-1 - Actual Stmt. AF'!S23)-(SUM('WS B-1 - Actual Stmt. AF'!Q24,'WS B-1 - Actual Stmt. AF'!S24))</f>
        <v>0</v>
      </c>
      <c r="G19" s="931">
        <f>SUM('WS B-1 - Actual Stmt. AF'!M23,'WS B-1 - Actual Stmt. AF'!O23)-SUM('WS B-1 - Actual Stmt. AF'!M24,'WS B-1 - Actual Stmt. AF'!O24)</f>
        <v>0</v>
      </c>
      <c r="I19" s="218">
        <f>IF(G19="",0,(E19+G19)/2)</f>
        <v>0</v>
      </c>
      <c r="J19" s="26"/>
      <c r="K19" s="26"/>
    </row>
    <row r="20" spans="1:17">
      <c r="A20" s="95">
        <f>+A19+1</f>
        <v>5</v>
      </c>
      <c r="C20" s="61" t="s">
        <v>518</v>
      </c>
      <c r="D20" s="143" t="str">
        <f>"Ln "&amp;A17&amp;" - ln "&amp;A18&amp;" - ln "&amp;A19&amp;""</f>
        <v>Ln 2 - ln 3 - ln 4</v>
      </c>
      <c r="E20" s="27">
        <f>+E17-E18-E19</f>
        <v>0</v>
      </c>
      <c r="G20" s="27">
        <f>+G17-G18-G19</f>
        <v>0</v>
      </c>
      <c r="I20" s="138">
        <f>+I17-I18-I19</f>
        <v>0</v>
      </c>
      <c r="J20" s="26"/>
      <c r="K20" s="26"/>
    </row>
    <row r="21" spans="1:17">
      <c r="A21" s="95"/>
      <c r="C21" s="61"/>
      <c r="D21" s="143"/>
      <c r="J21" s="26"/>
      <c r="K21" s="26"/>
    </row>
    <row r="22" spans="1:17">
      <c r="A22" s="95"/>
      <c r="C22" s="61"/>
      <c r="D22" s="143"/>
      <c r="J22" s="26"/>
      <c r="K22" s="27"/>
      <c r="L22" s="27"/>
      <c r="M22" s="27"/>
      <c r="N22" s="27"/>
      <c r="O22" s="27"/>
    </row>
    <row r="23" spans="1:17" ht="15.75">
      <c r="A23" s="95">
        <f>+A20+1</f>
        <v>6</v>
      </c>
      <c r="C23" s="59" t="s">
        <v>512</v>
      </c>
      <c r="D23" s="143"/>
      <c r="J23" s="26"/>
      <c r="K23" s="27"/>
      <c r="L23" s="27"/>
      <c r="M23" s="27"/>
      <c r="N23" s="27"/>
      <c r="O23" s="27"/>
    </row>
    <row r="24" spans="1:17">
      <c r="A24" s="95"/>
      <c r="C24" s="61"/>
      <c r="D24" s="143"/>
      <c r="E24" s="1343"/>
      <c r="J24" s="26"/>
      <c r="K24" s="27"/>
      <c r="L24" s="27"/>
      <c r="M24" s="27"/>
      <c r="N24" s="27"/>
      <c r="O24" s="27"/>
    </row>
    <row r="25" spans="1:17">
      <c r="A25" s="95">
        <f>+A23+1</f>
        <v>7</v>
      </c>
      <c r="C25" s="61" t="s">
        <v>517</v>
      </c>
      <c r="D25" s="86" t="s">
        <v>451</v>
      </c>
      <c r="E25" s="934">
        <f>SUM('WS B-1 - Actual Stmt. AF'!Q57:S57)-'WS B-1 - Actual Stmt. AF'!D49</f>
        <v>30460649.409999996</v>
      </c>
      <c r="G25" s="932">
        <f>SUM('WS B-1 - Actual Stmt. AF'!M57:O57)-'WS B-1 - Actual Stmt. AF'!C49</f>
        <v>29199016.379999999</v>
      </c>
      <c r="H25"/>
      <c r="I25" s="138">
        <f>IF(G25="",0,(E25+G25)/2)</f>
        <v>29829832.894999996</v>
      </c>
      <c r="J25" s="26"/>
      <c r="K25" s="27"/>
      <c r="L25" s="27"/>
      <c r="M25" s="27"/>
      <c r="N25" s="27"/>
      <c r="O25" s="27"/>
    </row>
    <row r="26" spans="1:17">
      <c r="A26" s="95">
        <f>+A25+1</f>
        <v>8</v>
      </c>
      <c r="C26" s="61" t="s">
        <v>521</v>
      </c>
      <c r="D26" s="313" t="str">
        <f>"WS B-1 - Actual Stmt. AF Ln. " &amp;'WS B-1 - Actual Stmt. AF'!A58&amp;" (Note 1)"</f>
        <v>WS B-1 - Actual Stmt. AF Ln. 7 (Note 1)</v>
      </c>
      <c r="E26" s="942">
        <f>SUM('WS B-1 - Actual Stmt. AF'!Q58:S58)</f>
        <v>0</v>
      </c>
      <c r="G26" s="942">
        <f>SUM('WS B-1 - Actual Stmt. AF'!M58:O58)</f>
        <v>0</v>
      </c>
      <c r="H26"/>
      <c r="I26" s="138">
        <f>IF(G26="",0,(E26+G26)/2)</f>
        <v>0</v>
      </c>
      <c r="J26" s="26"/>
      <c r="K26" s="27"/>
      <c r="L26" s="27"/>
      <c r="M26" s="27"/>
      <c r="N26" s="27"/>
      <c r="O26" s="27"/>
    </row>
    <row r="27" spans="1:17" ht="15">
      <c r="A27" s="95">
        <f>+A26+1</f>
        <v>9</v>
      </c>
      <c r="C27" s="61" t="s">
        <v>522</v>
      </c>
      <c r="D27" s="313" t="str">
        <f>"WS B-1 - Actual Stmt. AF Ln. " &amp;'WS B-1 - Actual Stmt. AF'!A57&amp;" (Note 1)"</f>
        <v>WS B-1 - Actual Stmt. AF Ln. 6 (Note 1)</v>
      </c>
      <c r="E27" s="935">
        <f>('WS B-1 - Actual Stmt. AF'!Q57+'WS B-1 - Actual Stmt. AF'!S57)-('WS B-1 - Actual Stmt. AF'!Q58+'WS B-1 - Actual Stmt. AF'!S58)-'WS B-1 - Actual Stmt. AF'!D49</f>
        <v>22967680.658526592</v>
      </c>
      <c r="G27" s="933">
        <f>('WS B-1 - Actual Stmt. AF'!M57+'WS B-1 - Actual Stmt. AF'!O57)-('WS B-1 - Actual Stmt. AF'!M58+'WS B-1 - Actual Stmt. AF'!O58)-'WS B-1 - Actual Stmt. AF'!C49</f>
        <v>22086010.276194718</v>
      </c>
      <c r="I27" s="218">
        <f>IF(G27="",0,(E27+G27)/2)</f>
        <v>22526845.467360653</v>
      </c>
      <c r="J27" s="26"/>
      <c r="K27" s="27"/>
      <c r="L27" s="27"/>
      <c r="M27" s="27"/>
      <c r="N27" s="27"/>
      <c r="O27" s="27"/>
    </row>
    <row r="28" spans="1:17">
      <c r="A28" s="95">
        <f>+A27+1</f>
        <v>10</v>
      </c>
      <c r="C28" s="61" t="s">
        <v>518</v>
      </c>
      <c r="D28" s="143" t="str">
        <f>"Ln "&amp;A25&amp;" - ln "&amp;A26&amp;" - ln "&amp;A27&amp;""</f>
        <v>Ln 7 - ln 8 - ln 9</v>
      </c>
      <c r="E28" s="27">
        <f>+E25-E26-E27</f>
        <v>7492968.7514734045</v>
      </c>
      <c r="G28" s="27">
        <f>+G25-G26-G27</f>
        <v>7113006.1038052812</v>
      </c>
      <c r="I28" s="138">
        <f>+I25-I26-I27</f>
        <v>7302987.4276393428</v>
      </c>
      <c r="J28" s="26"/>
      <c r="K28" s="27"/>
      <c r="L28" s="27"/>
      <c r="M28" s="27"/>
      <c r="N28" s="27"/>
      <c r="O28" s="27"/>
    </row>
    <row r="29" spans="1:17">
      <c r="A29" s="95"/>
      <c r="C29" s="61"/>
      <c r="D29" s="143"/>
      <c r="J29" s="26"/>
      <c r="K29" s="27"/>
      <c r="L29" s="27"/>
      <c r="M29" s="27"/>
      <c r="N29" s="27"/>
      <c r="O29" s="27"/>
      <c r="P29" s="27"/>
      <c r="Q29" s="27"/>
    </row>
    <row r="30" spans="1:17">
      <c r="A30" s="95"/>
      <c r="C30" s="61"/>
      <c r="D30" s="143"/>
      <c r="E30" s="140"/>
      <c r="G30" s="140"/>
      <c r="J30" s="26"/>
      <c r="K30" s="27"/>
      <c r="L30" s="27"/>
      <c r="M30" s="27"/>
      <c r="N30" s="27"/>
      <c r="O30" s="27"/>
      <c r="P30" s="27"/>
      <c r="Q30" s="27"/>
    </row>
    <row r="31" spans="1:17" ht="15.75">
      <c r="A31" s="95">
        <f>+A28+1</f>
        <v>11</v>
      </c>
      <c r="C31" s="59" t="s">
        <v>513</v>
      </c>
      <c r="D31" s="143"/>
      <c r="J31" s="26"/>
      <c r="K31" s="27"/>
      <c r="L31" s="27"/>
      <c r="M31" s="27"/>
      <c r="N31" s="27"/>
      <c r="O31" s="27"/>
      <c r="P31" s="27"/>
      <c r="Q31" s="27"/>
    </row>
    <row r="32" spans="1:17" ht="15.75">
      <c r="A32" s="95"/>
      <c r="C32" s="59"/>
      <c r="D32" s="143"/>
      <c r="J32" s="26"/>
      <c r="K32" s="27"/>
      <c r="L32" s="27"/>
      <c r="M32" s="27"/>
      <c r="N32" s="27"/>
      <c r="O32" s="27"/>
      <c r="P32" s="27"/>
      <c r="Q32" s="27"/>
    </row>
    <row r="33" spans="1:17">
      <c r="A33" s="95">
        <f>+A31+1</f>
        <v>12</v>
      </c>
      <c r="C33" s="61" t="s">
        <v>517</v>
      </c>
      <c r="D33" s="86" t="s">
        <v>520</v>
      </c>
      <c r="E33" s="936">
        <f>SUM('WS B-1 - Actual Stmt. AF'!Q91:S91)-'WS B-1 - Actual Stmt. AF'!D82</f>
        <v>4736264.75</v>
      </c>
      <c r="G33" s="938">
        <f>SUM('WS B-1 - Actual Stmt. AF'!M97:O97)-'WS B-1 - Actual Stmt. AF'!C82</f>
        <v>2776748.67</v>
      </c>
      <c r="H33"/>
      <c r="I33" s="138">
        <f>IF(G33="",0,(E33+G33)/2)</f>
        <v>3756506.71</v>
      </c>
      <c r="J33" s="26"/>
      <c r="K33" s="27"/>
      <c r="L33" s="27"/>
      <c r="M33" s="27"/>
      <c r="N33" s="27"/>
      <c r="O33" s="27"/>
      <c r="P33" s="27"/>
      <c r="Q33" s="27"/>
    </row>
    <row r="34" spans="1:17">
      <c r="A34" s="95">
        <f>+A33+1</f>
        <v>13</v>
      </c>
      <c r="C34" s="61" t="s">
        <v>521</v>
      </c>
      <c r="D34" s="313" t="str">
        <f>"WS B-1 - Actual Stmt. AF Ln. " &amp;'WS B-1 - Actual Stmt. AF'!A98&amp;" (Note 1)"</f>
        <v>WS B-1 - Actual Stmt. AF Ln. 13 (Note 1)</v>
      </c>
      <c r="E34" s="942">
        <f>SUM('WS B-1 - Actual Stmt. AF'!Q98:S98)</f>
        <v>0</v>
      </c>
      <c r="G34" s="942">
        <f>SUM('WS B-1 - Actual Stmt. AF'!M98:O98)</f>
        <v>0</v>
      </c>
      <c r="H34"/>
      <c r="I34" s="138">
        <f>IF(G34="",0,(E34+G34)/2)</f>
        <v>0</v>
      </c>
      <c r="J34" s="26"/>
      <c r="K34" s="1116"/>
      <c r="L34" s="1116"/>
      <c r="M34" s="1116"/>
      <c r="N34" s="1116"/>
      <c r="O34" s="1116"/>
    </row>
    <row r="35" spans="1:17" ht="15">
      <c r="A35" s="95">
        <f>+A34+1</f>
        <v>14</v>
      </c>
      <c r="C35" s="61" t="s">
        <v>522</v>
      </c>
      <c r="D35" s="313" t="str">
        <f>"WS B-1 - Actual Stmt. AF Ln. " &amp;'WS B-1 - Actual Stmt. AF'!A97&amp;" (Note 1)"</f>
        <v>WS B-1 - Actual Stmt. AF Ln. 12 (Note 1)</v>
      </c>
      <c r="E35" s="937">
        <f>('WS B-1 - Actual Stmt. AF'!Q97+'WS B-1 - Actual Stmt. AF'!S97)-('WS B-1 - Actual Stmt. AF'!Q98+'WS B-1 - Actual Stmt. AF'!S98)-'WS B-1 - Actual Stmt. AF'!D82</f>
        <v>4471233.1497828662</v>
      </c>
      <c r="G35" s="939">
        <f>('WS B-1 - Actual Stmt. AF'!M91+'WS B-1 - Actual Stmt. AF'!O91)-('WS B-1 - Actual Stmt. AF'!M98+'WS B-1 - Actual Stmt. AF'!O98)-'WS B-1 - Actual Stmt. AF'!C82</f>
        <v>2651807.8697828664</v>
      </c>
      <c r="I35" s="218">
        <f>IF(G35="",0,(E35+G35)/2)</f>
        <v>3561520.5097828666</v>
      </c>
      <c r="J35" s="26"/>
      <c r="K35" s="26"/>
    </row>
    <row r="36" spans="1:17">
      <c r="A36" s="95">
        <f>+A35+1</f>
        <v>15</v>
      </c>
      <c r="C36" s="61" t="s">
        <v>518</v>
      </c>
      <c r="D36" s="143" t="str">
        <f>"Ln "&amp;A33&amp;" - ln "&amp;A34&amp;" - ln "&amp;A35&amp;""</f>
        <v>Ln 12 - ln 13 - ln 14</v>
      </c>
      <c r="E36" s="27">
        <f>+E33-E34-E35</f>
        <v>265031.60021713376</v>
      </c>
      <c r="G36" s="27">
        <f>+G33-G34-G35</f>
        <v>124940.80021713348</v>
      </c>
      <c r="I36" s="138">
        <f>+I33-I34-I35</f>
        <v>194986.20021713339</v>
      </c>
      <c r="J36" s="26"/>
      <c r="K36" s="26"/>
    </row>
    <row r="37" spans="1:17" ht="15.75">
      <c r="A37" s="95"/>
      <c r="C37" s="59"/>
      <c r="D37" s="143"/>
      <c r="J37" s="26"/>
      <c r="K37" s="27"/>
      <c r="L37" s="27"/>
      <c r="M37" s="27"/>
      <c r="N37" s="27"/>
      <c r="O37" s="27"/>
      <c r="P37" s="27"/>
    </row>
    <row r="38" spans="1:17">
      <c r="A38" s="95"/>
      <c r="C38" s="61"/>
      <c r="D38" s="143"/>
      <c r="J38" s="26"/>
      <c r="K38" s="27"/>
      <c r="L38" s="27"/>
      <c r="M38" s="27"/>
      <c r="N38" s="27"/>
      <c r="O38" s="27"/>
      <c r="P38" s="27"/>
    </row>
    <row r="39" spans="1:17" ht="15.75">
      <c r="A39" s="95">
        <f>+A36+1</f>
        <v>16</v>
      </c>
      <c r="C39" s="59" t="s">
        <v>514</v>
      </c>
      <c r="D39" s="143"/>
      <c r="J39" s="26"/>
      <c r="K39" s="27"/>
      <c r="L39" s="27"/>
      <c r="M39" s="27"/>
      <c r="N39" s="27"/>
      <c r="O39" s="27"/>
      <c r="P39" s="27"/>
    </row>
    <row r="40" spans="1:17">
      <c r="A40" s="95"/>
      <c r="C40" s="61"/>
      <c r="D40" s="143"/>
      <c r="J40" s="26"/>
      <c r="K40" s="27"/>
      <c r="L40" s="27"/>
      <c r="M40" s="27"/>
      <c r="N40" s="27"/>
      <c r="O40" s="27"/>
      <c r="P40" s="27"/>
    </row>
    <row r="41" spans="1:17">
      <c r="A41" s="95">
        <f>+A39+1</f>
        <v>17</v>
      </c>
      <c r="C41" s="61" t="s">
        <v>517</v>
      </c>
      <c r="D41" s="86" t="s">
        <v>516</v>
      </c>
      <c r="E41" s="940">
        <f>SUM('WS B-2 - Actual Stmt. AG'!R62:S62)-'WS B-2 - Actual Stmt. AG'!D52</f>
        <v>4985224.0999999996</v>
      </c>
      <c r="G41" s="942">
        <f>SUM('WS B-2 - Actual Stmt. AG'!N62:O62)-'WS B-2 - Actual Stmt. AG'!C52</f>
        <v>2056202.8400000008</v>
      </c>
      <c r="H41"/>
      <c r="I41" s="138">
        <f>IF(G41="",0,(E41+G41)/2)</f>
        <v>3520713.47</v>
      </c>
      <c r="J41" s="26"/>
      <c r="K41" s="27"/>
      <c r="L41" s="27"/>
      <c r="M41" s="27"/>
      <c r="N41" s="27"/>
      <c r="O41" s="27"/>
    </row>
    <row r="42" spans="1:17">
      <c r="A42" s="95">
        <f>+A41+1</f>
        <v>18</v>
      </c>
      <c r="C42" s="61" t="s">
        <v>521</v>
      </c>
      <c r="D42" s="313" t="str">
        <f>"WS B-2 - Actual Stmt. AG Ln. " &amp;'WS B-2 - Actual Stmt. AG'!A63&amp;" (Note 1)"</f>
        <v>WS B-2 - Actual Stmt. AG Ln. 4 (Note 1)</v>
      </c>
      <c r="E42" s="940">
        <f>SUM('WS B-2 - Actual Stmt. AG'!Q63:S63)</f>
        <v>0</v>
      </c>
      <c r="G42" s="942">
        <f>SUM('WS B-2 - Actual Stmt. AG'!M63:O63)</f>
        <v>0</v>
      </c>
      <c r="H42"/>
      <c r="I42" s="138">
        <f>IF(G42="",0,(E42+G42)/2)</f>
        <v>0</v>
      </c>
      <c r="J42" s="26"/>
      <c r="K42" s="27"/>
      <c r="L42" s="27"/>
      <c r="M42" s="27"/>
      <c r="N42" s="27"/>
      <c r="O42" s="27"/>
    </row>
    <row r="43" spans="1:17" ht="15">
      <c r="A43" s="95">
        <f>+A42+1</f>
        <v>19</v>
      </c>
      <c r="C43" s="61" t="s">
        <v>522</v>
      </c>
      <c r="D43" s="313" t="str">
        <f>"WS B-2 - Actual Stmt. AG Ln. " &amp;'WS B-2 - Actual Stmt. AG'!A62&amp;" (Note 1)"</f>
        <v>WS B-2 - Actual Stmt. AG Ln. 3 (Note 1)</v>
      </c>
      <c r="E43" s="941">
        <f>('WS B-2 - Actual Stmt. AG'!R62+'WS B-2 - Actual Stmt. AG'!S62)-'WS B-2 - Actual Stmt. AG'!R62-'WS B-2 - Actual Stmt. AG'!D52</f>
        <v>391825.65231167711</v>
      </c>
      <c r="G43" s="943">
        <f>('WS B-2 - Actual Stmt. AG'!N62+'WS B-2 - Actual Stmt. AG'!O62)-'WS B-2 - Actual Stmt. AG'!N62-'WS B-2 - Actual Stmt. AG'!C52</f>
        <v>-737448.74905807339</v>
      </c>
      <c r="I43" s="218">
        <f>IF(G43="",0,(E43+G43)/2)</f>
        <v>-172811.54837319814</v>
      </c>
      <c r="J43" s="26"/>
      <c r="K43" s="27"/>
      <c r="L43" s="27"/>
      <c r="M43" s="27"/>
      <c r="N43" s="27"/>
      <c r="O43" s="27"/>
    </row>
    <row r="44" spans="1:17">
      <c r="A44" s="95">
        <f>+A43+1</f>
        <v>20</v>
      </c>
      <c r="C44" s="61" t="s">
        <v>518</v>
      </c>
      <c r="D44" s="143" t="str">
        <f>"Ln "&amp;A41&amp;" - ln "&amp;A42&amp;" - ln "&amp;A43&amp;""</f>
        <v>Ln 17 - ln 18 - ln 19</v>
      </c>
      <c r="E44" s="27">
        <f>+E41-E42-E43</f>
        <v>4593398.4476883225</v>
      </c>
      <c r="G44" s="27">
        <f>+G41-G42-G43</f>
        <v>2793651.5890580742</v>
      </c>
      <c r="I44" s="138">
        <f>+I41-I42-I43</f>
        <v>3693525.0183731983</v>
      </c>
      <c r="J44" s="26"/>
      <c r="K44" s="26"/>
    </row>
    <row r="45" spans="1:17">
      <c r="A45" s="95"/>
      <c r="C45" s="61"/>
      <c r="D45" s="143"/>
      <c r="J45" s="26"/>
      <c r="K45" s="26"/>
    </row>
    <row r="46" spans="1:17">
      <c r="A46" s="95"/>
      <c r="C46" s="61"/>
      <c r="D46" s="143"/>
      <c r="J46" s="26"/>
      <c r="K46" s="26"/>
    </row>
    <row r="47" spans="1:17" ht="15.75">
      <c r="A47" s="95">
        <f>+A44+1</f>
        <v>21</v>
      </c>
      <c r="C47" s="59" t="s">
        <v>515</v>
      </c>
      <c r="D47" s="143"/>
      <c r="J47" s="26"/>
      <c r="K47" s="26"/>
    </row>
    <row r="48" spans="1:17">
      <c r="A48" s="95"/>
      <c r="C48" s="61"/>
      <c r="D48" s="143"/>
      <c r="J48" s="26"/>
      <c r="K48" s="27"/>
      <c r="L48" s="27"/>
      <c r="M48" s="27"/>
      <c r="N48" s="27"/>
      <c r="O48" s="27"/>
    </row>
    <row r="49" spans="1:15">
      <c r="A49" s="95">
        <f>+A47+1</f>
        <v>22</v>
      </c>
      <c r="C49" s="61" t="s">
        <v>523</v>
      </c>
      <c r="D49" s="86" t="s">
        <v>472</v>
      </c>
      <c r="E49" s="889">
        <f>SUM('WS B-1 - Actual Stmt. AF'!Q111:S111)</f>
        <v>0</v>
      </c>
      <c r="G49" s="889">
        <f>SUM('WS B-1 - Actual Stmt. AF'!M111:O111)</f>
        <v>2</v>
      </c>
      <c r="H49"/>
      <c r="I49" s="138">
        <f>IF(G49="",0,(E49+G49)/2)</f>
        <v>1</v>
      </c>
      <c r="J49" s="26"/>
      <c r="K49" s="27"/>
      <c r="L49" s="27"/>
      <c r="M49" s="27"/>
      <c r="N49" s="27"/>
      <c r="O49" s="27"/>
    </row>
    <row r="50" spans="1:15" ht="15">
      <c r="A50" s="95">
        <f>+A49+1</f>
        <v>23</v>
      </c>
      <c r="C50" s="61" t="s">
        <v>524</v>
      </c>
      <c r="D50" s="313" t="s">
        <v>68</v>
      </c>
      <c r="E50" s="890">
        <v>0</v>
      </c>
      <c r="G50" s="890">
        <v>0</v>
      </c>
      <c r="H50"/>
      <c r="I50" s="218">
        <f>IF(G50="",0,(E50+G50)/2)</f>
        <v>0</v>
      </c>
      <c r="J50" s="26"/>
      <c r="K50" s="27"/>
      <c r="L50" s="27"/>
      <c r="M50" s="27"/>
      <c r="N50" s="27"/>
      <c r="O50" s="27"/>
    </row>
    <row r="51" spans="1:15">
      <c r="A51" s="95">
        <f>+A50+1</f>
        <v>24</v>
      </c>
      <c r="C51" s="61" t="s">
        <v>390</v>
      </c>
      <c r="D51" s="143" t="str">
        <f>"Ln "&amp;A49&amp;" - ln "&amp;A50&amp;""</f>
        <v>Ln 22 - ln 23</v>
      </c>
      <c r="E51" s="27">
        <f>+E49-E50</f>
        <v>0</v>
      </c>
      <c r="G51" s="27">
        <f>+G49-G50</f>
        <v>2</v>
      </c>
      <c r="H51"/>
      <c r="I51" s="138">
        <f>+I49-I50</f>
        <v>1</v>
      </c>
      <c r="J51" s="26"/>
      <c r="K51" s="27"/>
      <c r="L51" s="27"/>
      <c r="M51" s="27"/>
      <c r="N51" s="27"/>
      <c r="O51" s="27"/>
    </row>
    <row r="52" spans="1:15">
      <c r="A52" s="95">
        <f>+A51+1</f>
        <v>25</v>
      </c>
      <c r="C52" s="61" t="s">
        <v>518</v>
      </c>
      <c r="D52" s="313" t="str">
        <f>"WS B-1 - Actual Stmt. AF Ln. " &amp;'WS B-1 - Actual Stmt. AF'!A111&amp;" (Note 1)"</f>
        <v>WS B-1 - Actual Stmt. AF Ln. 20 (Note 1)</v>
      </c>
      <c r="E52" s="889">
        <f>'WS B-1 - Actual Stmt. AF'!R111</f>
        <v>0</v>
      </c>
      <c r="G52" s="889">
        <f>'WS B-1 - Actual Stmt. AF'!N111</f>
        <v>0</v>
      </c>
      <c r="H52"/>
      <c r="I52" s="138">
        <f>IF(G52="",0,(E52+G52)/2)</f>
        <v>0</v>
      </c>
      <c r="J52" s="26"/>
      <c r="K52" s="27"/>
      <c r="L52" s="27"/>
      <c r="M52" s="27"/>
      <c r="N52" s="27"/>
      <c r="O52" s="27"/>
    </row>
    <row r="53" spans="1:15">
      <c r="A53" s="95"/>
      <c r="C53" s="61"/>
      <c r="D53" s="61"/>
      <c r="J53" s="26"/>
      <c r="K53" s="27"/>
      <c r="L53" s="27"/>
      <c r="M53" s="27"/>
      <c r="N53" s="27"/>
      <c r="O53" s="27"/>
    </row>
    <row r="54" spans="1:15">
      <c r="A54" s="84" t="s">
        <v>69</v>
      </c>
      <c r="C54" s="1542" t="s">
        <v>825</v>
      </c>
      <c r="D54" s="1542"/>
      <c r="E54" s="1542"/>
      <c r="F54" s="1542"/>
      <c r="G54" s="1542"/>
      <c r="H54" s="1542"/>
      <c r="I54" s="1542"/>
      <c r="J54" s="26"/>
      <c r="K54" s="26"/>
    </row>
    <row r="55" spans="1:15">
      <c r="A55" s="84"/>
      <c r="C55" s="1542"/>
      <c r="D55" s="1542"/>
      <c r="E55" s="1542"/>
      <c r="F55" s="1542"/>
      <c r="G55" s="1542"/>
      <c r="H55" s="1542"/>
      <c r="I55" s="1542"/>
      <c r="J55" s="26"/>
      <c r="K55" s="26"/>
    </row>
    <row r="56" spans="1:15">
      <c r="A56" s="95"/>
      <c r="C56" s="61"/>
      <c r="D56" s="61"/>
    </row>
    <row r="57" spans="1:15">
      <c r="A57" s="95" t="s">
        <v>70</v>
      </c>
      <c r="B57" s="36" t="s">
        <v>71</v>
      </c>
      <c r="C57" s="61"/>
      <c r="D57" s="61"/>
    </row>
    <row r="58" spans="1:15">
      <c r="B58" s="6"/>
      <c r="C58" s="6"/>
      <c r="D58" s="6"/>
      <c r="E58" s="6"/>
      <c r="F58" s="6"/>
      <c r="G58" s="6"/>
      <c r="H58" s="6"/>
      <c r="I58" s="6"/>
      <c r="J58" s="6"/>
      <c r="K58" s="6"/>
    </row>
    <row r="59" spans="1:15">
      <c r="B59" s="6"/>
      <c r="C59" s="6"/>
      <c r="D59" s="6"/>
      <c r="E59" s="6"/>
      <c r="F59" s="6"/>
      <c r="G59" s="6"/>
      <c r="H59" s="6"/>
      <c r="I59" s="6"/>
      <c r="J59" s="6"/>
      <c r="K59" s="6"/>
    </row>
    <row r="60" spans="1:15">
      <c r="B60" s="6"/>
      <c r="C60" s="6"/>
      <c r="D60" s="6"/>
      <c r="E60" s="6"/>
      <c r="F60" s="6"/>
      <c r="G60" s="6"/>
      <c r="H60" s="6"/>
      <c r="I60" s="6"/>
      <c r="J60" s="6"/>
      <c r="K60" s="6"/>
      <c r="L60" s="6"/>
    </row>
    <row r="61" spans="1:15">
      <c r="B61" s="6"/>
      <c r="C61" s="6"/>
      <c r="D61" s="6"/>
      <c r="E61" s="6"/>
      <c r="F61" s="6"/>
      <c r="G61" s="6"/>
      <c r="H61" s="6"/>
      <c r="I61" s="6"/>
      <c r="J61" s="6"/>
      <c r="K61" s="6"/>
      <c r="L61" s="6"/>
    </row>
    <row r="62" spans="1:15">
      <c r="B62" s="6"/>
      <c r="C62" s="6"/>
      <c r="D62" s="6"/>
      <c r="E62" s="6"/>
      <c r="F62" s="6"/>
      <c r="G62" s="6"/>
      <c r="H62" s="6"/>
      <c r="I62" s="6"/>
      <c r="J62" s="6"/>
      <c r="K62" s="6"/>
      <c r="L62" s="6"/>
    </row>
    <row r="63" spans="1:15">
      <c r="B63" s="6"/>
      <c r="C63" s="6"/>
      <c r="D63" s="6"/>
      <c r="E63" s="6"/>
      <c r="F63" s="6"/>
      <c r="G63" s="6"/>
      <c r="H63" s="6"/>
      <c r="I63" s="6"/>
      <c r="J63" s="6"/>
      <c r="K63" s="6"/>
      <c r="L63"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T111"/>
  <sheetViews>
    <sheetView view="pageBreakPreview" topLeftCell="A46" zoomScale="85" zoomScaleNormal="50" zoomScaleSheetLayoutView="85" workbookViewId="0">
      <selection activeCell="E71" sqref="E71"/>
    </sheetView>
  </sheetViews>
  <sheetFormatPr defaultRowHeight="12.75"/>
  <cols>
    <col min="1" max="1" width="6.85546875" style="1" customWidth="1"/>
    <col min="2" max="2" width="57.5703125" bestFit="1" customWidth="1"/>
    <col min="3" max="4" width="14.85546875" customWidth="1"/>
    <col min="5" max="6" width="14.42578125" customWidth="1"/>
    <col min="7" max="7" width="15.42578125" bestFit="1" customWidth="1"/>
    <col min="8" max="8" width="4.140625" customWidth="1"/>
    <col min="9" max="9" width="13.140625" bestFit="1" customWidth="1"/>
    <col min="10" max="10" width="15" bestFit="1" customWidth="1"/>
    <col min="11" max="11" width="13.5703125" bestFit="1" customWidth="1"/>
    <col min="12" max="12" width="3.85546875" customWidth="1"/>
    <col min="13" max="13" width="13.140625" bestFit="1" customWidth="1"/>
    <col min="14" max="14" width="15" bestFit="1" customWidth="1"/>
    <col min="15" max="15" width="13.5703125" bestFit="1" customWidth="1"/>
    <col min="16" max="16" width="3.5703125" customWidth="1"/>
    <col min="17" max="17" width="13.140625" bestFit="1" customWidth="1"/>
    <col min="18" max="18" width="15" bestFit="1" customWidth="1"/>
    <col min="19" max="19" width="13.5703125" bestFit="1" customWidth="1"/>
  </cols>
  <sheetData>
    <row r="1" spans="1:19">
      <c r="A1" s="1100"/>
      <c r="B1" s="1167" t="str">
        <f>TCOS!F9</f>
        <v>KINGSPORT POWER COMPANY</v>
      </c>
      <c r="C1" s="1083"/>
      <c r="D1" s="1083"/>
      <c r="E1" s="1083"/>
      <c r="F1" s="1083"/>
      <c r="G1" s="1084"/>
      <c r="H1" s="1084"/>
      <c r="I1" s="1084"/>
      <c r="J1" s="1084"/>
      <c r="K1" s="1084"/>
      <c r="L1" s="1084"/>
      <c r="M1" s="1083"/>
      <c r="N1" s="1083"/>
      <c r="O1" s="1083"/>
      <c r="P1" s="1083"/>
      <c r="Q1" s="1083"/>
      <c r="R1" s="1083"/>
      <c r="S1" s="1084"/>
    </row>
    <row r="2" spans="1:19">
      <c r="A2" s="1100"/>
      <c r="B2" s="1082" t="s">
        <v>827</v>
      </c>
      <c r="C2" s="1083"/>
      <c r="D2" s="1083"/>
      <c r="E2" s="1083"/>
      <c r="F2" s="1083"/>
      <c r="G2" s="1084"/>
      <c r="H2" s="1084"/>
      <c r="I2" s="1084"/>
      <c r="J2" s="1084"/>
      <c r="K2" s="1084"/>
      <c r="L2" s="1084"/>
      <c r="M2" s="1083"/>
      <c r="N2" s="1083"/>
      <c r="O2" s="1083"/>
      <c r="P2" s="1083"/>
      <c r="Q2" s="1083"/>
      <c r="R2" s="1083"/>
      <c r="S2" s="1084"/>
    </row>
    <row r="3" spans="1:19">
      <c r="A3" s="1100"/>
      <c r="B3" s="1122" t="str">
        <f>"PERIOD ENDED DECEMBER 31, "&amp;TCOS!L4</f>
        <v>PERIOD ENDED DECEMBER 31, 2021</v>
      </c>
      <c r="C3" s="1083"/>
      <c r="D3" s="1083"/>
      <c r="E3" s="1083"/>
      <c r="F3" s="1083"/>
      <c r="G3" s="1083"/>
      <c r="H3" s="1083"/>
      <c r="I3" s="1083"/>
      <c r="J3" s="1083"/>
      <c r="K3" s="1083"/>
      <c r="L3" s="1083"/>
      <c r="M3" s="1083"/>
      <c r="N3" s="1083"/>
      <c r="O3" s="1083"/>
      <c r="P3" s="1083"/>
      <c r="Q3" s="1083"/>
      <c r="R3" s="1083"/>
      <c r="S3" s="1083"/>
    </row>
    <row r="4" spans="1:19">
      <c r="A4" s="1100"/>
      <c r="B4" s="1083"/>
      <c r="C4" s="1083"/>
      <c r="D4" s="1083"/>
      <c r="E4" s="1083"/>
      <c r="F4" s="1083"/>
      <c r="G4" s="1005" t="s">
        <v>700</v>
      </c>
      <c r="H4" s="1005"/>
      <c r="I4" s="1005"/>
      <c r="J4" s="1005"/>
      <c r="K4" s="1005"/>
      <c r="L4" s="1005"/>
      <c r="M4" s="1083"/>
      <c r="N4" s="1083"/>
      <c r="O4" s="1083"/>
      <c r="P4" s="1083"/>
      <c r="Q4" s="1083"/>
      <c r="R4" s="1083"/>
      <c r="S4" s="1083"/>
    </row>
    <row r="5" spans="1:19">
      <c r="A5" s="1100"/>
      <c r="B5" s="1085"/>
      <c r="C5" s="1083"/>
      <c r="D5" s="1083"/>
      <c r="E5" s="1083"/>
      <c r="F5" s="1083"/>
      <c r="G5" s="1083"/>
      <c r="H5" s="1083"/>
      <c r="I5" s="1083"/>
      <c r="J5" s="1083"/>
      <c r="K5" s="1083"/>
      <c r="L5" s="1083"/>
      <c r="M5" s="1083"/>
      <c r="N5" s="1083"/>
      <c r="O5" s="1083"/>
      <c r="P5" s="1083"/>
      <c r="Q5" s="1083"/>
      <c r="R5" s="1083"/>
      <c r="S5" s="1083"/>
    </row>
    <row r="6" spans="1:19">
      <c r="A6" s="1100"/>
      <c r="B6" s="1083"/>
      <c r="C6" s="1083"/>
      <c r="D6" s="1083"/>
      <c r="E6" s="1083"/>
      <c r="F6" s="1083"/>
      <c r="G6" s="1083"/>
      <c r="H6" s="1083"/>
      <c r="I6" s="1083"/>
      <c r="J6" s="1083"/>
      <c r="K6" s="1083"/>
      <c r="L6" s="1083"/>
      <c r="M6" s="1083"/>
      <c r="N6" s="1083"/>
      <c r="O6" s="1083"/>
      <c r="P6" s="1083"/>
      <c r="Q6" s="1083"/>
      <c r="R6" s="1083"/>
      <c r="S6" s="1083"/>
    </row>
    <row r="7" spans="1:19">
      <c r="A7" s="1100"/>
      <c r="B7" s="1083"/>
      <c r="C7" s="1083"/>
      <c r="D7" s="1083"/>
      <c r="E7" s="1083"/>
      <c r="F7" s="1083"/>
      <c r="G7" s="1083"/>
      <c r="H7" s="1083"/>
      <c r="I7" s="1083"/>
      <c r="J7" s="1083"/>
      <c r="K7" s="1083"/>
      <c r="L7" s="1083"/>
      <c r="M7" s="1083"/>
      <c r="N7" s="1083"/>
      <c r="O7" s="1083"/>
      <c r="P7" s="1083"/>
      <c r="Q7" s="1083"/>
      <c r="R7" s="1083"/>
      <c r="S7" s="1083"/>
    </row>
    <row r="8" spans="1:19">
      <c r="A8" s="1100"/>
      <c r="B8" s="1086" t="s">
        <v>701</v>
      </c>
      <c r="C8" s="1086" t="s">
        <v>702</v>
      </c>
      <c r="D8" s="1086" t="s">
        <v>703</v>
      </c>
      <c r="E8" s="1086" t="s">
        <v>704</v>
      </c>
      <c r="F8" s="1086" t="s">
        <v>705</v>
      </c>
      <c r="G8" s="1086" t="s">
        <v>706</v>
      </c>
      <c r="H8" s="1086"/>
      <c r="I8" s="1086" t="s">
        <v>707</v>
      </c>
      <c r="J8" s="1086" t="s">
        <v>708</v>
      </c>
      <c r="K8" s="1086" t="s">
        <v>709</v>
      </c>
      <c r="L8" s="1086"/>
      <c r="M8" s="1086" t="s">
        <v>710</v>
      </c>
      <c r="N8" s="1086" t="s">
        <v>711</v>
      </c>
      <c r="O8" s="1086" t="s">
        <v>712</v>
      </c>
      <c r="P8" s="1083"/>
      <c r="Q8" s="1086" t="s">
        <v>713</v>
      </c>
      <c r="R8" s="1086" t="s">
        <v>714</v>
      </c>
      <c r="S8" s="1086" t="s">
        <v>715</v>
      </c>
    </row>
    <row r="9" spans="1:19">
      <c r="A9" s="1100"/>
      <c r="B9" s="1083"/>
      <c r="C9" s="1083"/>
      <c r="D9" s="1083"/>
      <c r="E9" s="1083"/>
      <c r="F9" s="1168" t="s">
        <v>116</v>
      </c>
      <c r="G9" s="1083"/>
      <c r="H9" s="1083"/>
      <c r="I9" s="1083"/>
      <c r="J9" s="1083"/>
      <c r="K9" s="1083"/>
      <c r="L9" s="1083"/>
      <c r="M9" s="1083"/>
      <c r="N9" s="1083"/>
      <c r="O9" s="1083"/>
      <c r="P9" s="1083"/>
      <c r="Q9" s="1083"/>
      <c r="R9" s="1083"/>
      <c r="S9" s="1083"/>
    </row>
    <row r="10" spans="1:19">
      <c r="A10" s="1100"/>
      <c r="B10" s="1083"/>
      <c r="C10" s="1087" t="s">
        <v>716</v>
      </c>
      <c r="D10" s="1087"/>
      <c r="E10" s="1088" t="s">
        <v>717</v>
      </c>
      <c r="F10" s="1087"/>
      <c r="G10" s="22" t="s">
        <v>718</v>
      </c>
      <c r="H10" s="22"/>
      <c r="I10" s="1089" t="s">
        <v>719</v>
      </c>
      <c r="J10" s="1087"/>
      <c r="K10" s="1087"/>
      <c r="L10" s="22"/>
      <c r="M10" s="1089" t="str">
        <f>"FUNCTIONALIZATION 12/31/"&amp;TCOS!L4-1</f>
        <v>FUNCTIONALIZATION 12/31/2020</v>
      </c>
      <c r="N10" s="1087"/>
      <c r="O10" s="1087"/>
      <c r="P10" s="1083"/>
      <c r="Q10" s="1089" t="str">
        <f>"FUNCTIONALIZATION 12/31/"&amp;TCOS!L4</f>
        <v>FUNCTIONALIZATION 12/31/2021</v>
      </c>
      <c r="R10" s="1087"/>
      <c r="S10" s="1087"/>
    </row>
    <row r="11" spans="1:19">
      <c r="A11" s="1100"/>
      <c r="B11" s="1083"/>
      <c r="C11" s="1091"/>
      <c r="D11" s="1091"/>
      <c r="E11" s="1083"/>
      <c r="F11" s="1083"/>
      <c r="G11" s="22" t="s">
        <v>720</v>
      </c>
      <c r="H11" s="22"/>
      <c r="I11" s="1091"/>
      <c r="J11" s="1091"/>
      <c r="K11" s="1091"/>
      <c r="L11" s="22"/>
      <c r="M11" s="1091"/>
      <c r="N11" s="1091"/>
      <c r="O11" s="1091"/>
      <c r="P11" s="1083"/>
      <c r="Q11" s="1091"/>
      <c r="R11" s="1091"/>
      <c r="S11" s="1091"/>
    </row>
    <row r="12" spans="1:19" s="21" customFormat="1">
      <c r="A12" s="1100"/>
      <c r="B12" s="1083"/>
      <c r="C12" s="22" t="s">
        <v>721</v>
      </c>
      <c r="D12" s="22" t="s">
        <v>721</v>
      </c>
      <c r="E12" s="22" t="s">
        <v>721</v>
      </c>
      <c r="F12" s="22" t="s">
        <v>721</v>
      </c>
      <c r="G12" s="22" t="s">
        <v>722</v>
      </c>
      <c r="H12" s="22"/>
      <c r="I12" s="1083"/>
      <c r="J12" s="1083"/>
      <c r="K12" s="1083"/>
      <c r="L12" s="22"/>
      <c r="M12" s="1083"/>
      <c r="N12" s="1083"/>
      <c r="O12" s="1083"/>
      <c r="P12" s="1083"/>
      <c r="Q12" s="1083"/>
      <c r="R12" s="1083"/>
      <c r="S12" s="1083"/>
    </row>
    <row r="13" spans="1:19" s="21" customFormat="1">
      <c r="A13" s="1100"/>
      <c r="B13" s="1086" t="s">
        <v>723</v>
      </c>
      <c r="C13" s="1086" t="str">
        <f>"OF 12-31-"&amp;TCOS!L4-1</f>
        <v>OF 12-31-2020</v>
      </c>
      <c r="D13" s="1086" t="str">
        <f>"OF 12-31-"&amp;TCOS!L4</f>
        <v>OF 12-31-2021</v>
      </c>
      <c r="E13" s="1086" t="str">
        <f>"OF 12-31-"&amp;TCOS!L4-1</f>
        <v>OF 12-31-2020</v>
      </c>
      <c r="F13" s="1086" t="str">
        <f>"OF 12-31-"&amp;TCOS!L4</f>
        <v>OF 12-31-2021</v>
      </c>
      <c r="G13" s="1086" t="s">
        <v>724</v>
      </c>
      <c r="H13" s="1086"/>
      <c r="I13" s="1086" t="s">
        <v>725</v>
      </c>
      <c r="J13" s="1086" t="s">
        <v>726</v>
      </c>
      <c r="K13" s="1086" t="s">
        <v>727</v>
      </c>
      <c r="L13" s="1086"/>
      <c r="M13" s="1086" t="s">
        <v>725</v>
      </c>
      <c r="N13" s="1086" t="s">
        <v>726</v>
      </c>
      <c r="O13" s="1086" t="s">
        <v>727</v>
      </c>
      <c r="P13" s="1083"/>
      <c r="Q13" s="1086" t="s">
        <v>725</v>
      </c>
      <c r="R13" s="1086" t="s">
        <v>726</v>
      </c>
      <c r="S13" s="1086" t="s">
        <v>727</v>
      </c>
    </row>
    <row r="14" spans="1:19">
      <c r="A14" s="1100"/>
      <c r="B14" s="1083"/>
      <c r="C14" s="1083"/>
      <c r="D14" s="1083"/>
      <c r="E14" s="1083"/>
      <c r="F14" s="1083"/>
      <c r="G14" s="1083"/>
      <c r="H14" s="1083"/>
      <c r="I14" s="1083"/>
      <c r="J14" s="1083"/>
      <c r="K14" s="1083"/>
      <c r="L14" s="1083"/>
      <c r="M14" s="1083"/>
      <c r="N14" s="1083"/>
      <c r="O14" s="1083"/>
      <c r="P14" s="1083"/>
      <c r="Q14" s="1083"/>
      <c r="R14" s="1083"/>
      <c r="S14" s="1083"/>
    </row>
    <row r="15" spans="1:19">
      <c r="A15" s="1121">
        <v>1</v>
      </c>
      <c r="B15" s="889" t="s">
        <v>728</v>
      </c>
      <c r="C15" s="1093"/>
      <c r="D15" s="1093"/>
      <c r="E15" s="1093"/>
      <c r="F15" s="1094"/>
      <c r="G15" s="1093"/>
      <c r="H15" s="1093"/>
      <c r="I15" s="1093"/>
      <c r="J15" s="1093"/>
      <c r="K15" s="1093"/>
      <c r="L15" s="1093"/>
      <c r="M15" s="1093"/>
      <c r="N15" s="1093"/>
      <c r="O15" s="1093"/>
      <c r="P15" s="1093"/>
      <c r="Q15" s="1093"/>
      <c r="R15" s="1093"/>
      <c r="S15" s="1093"/>
    </row>
    <row r="16" spans="1:19">
      <c r="A16" s="1121">
        <v>2.0099999999999998</v>
      </c>
      <c r="B16" s="889" t="s">
        <v>985</v>
      </c>
      <c r="C16" s="1093"/>
      <c r="D16" s="1093"/>
      <c r="E16" s="1093"/>
      <c r="F16" s="1093"/>
      <c r="G16" s="1093"/>
      <c r="H16" s="1093"/>
      <c r="I16" s="1093"/>
      <c r="J16" s="1093"/>
      <c r="K16" s="1093"/>
      <c r="L16" s="1093"/>
      <c r="M16" s="1093"/>
      <c r="N16" s="1093"/>
      <c r="O16" s="1093"/>
      <c r="P16" s="1093"/>
      <c r="Q16" s="1093"/>
      <c r="R16" s="1093"/>
      <c r="S16" s="1093"/>
    </row>
    <row r="17" spans="1:19">
      <c r="A17" s="1121">
        <v>2.02</v>
      </c>
      <c r="B17" s="889"/>
      <c r="C17" s="1093">
        <f>SUM(M17:O17)</f>
        <v>0</v>
      </c>
      <c r="D17" s="1093">
        <f>SUM(Q17:S17)</f>
        <v>0</v>
      </c>
      <c r="E17" s="1093"/>
      <c r="F17" s="1093"/>
      <c r="G17" s="1093">
        <f>ROUND(SUM(C17:F17)/2,0)</f>
        <v>0</v>
      </c>
      <c r="H17" s="1093"/>
      <c r="I17" s="1093">
        <f>(M17+Q17)/2</f>
        <v>0</v>
      </c>
      <c r="J17" s="1093">
        <f>(N17+R17)/2</f>
        <v>0</v>
      </c>
      <c r="K17" s="1093">
        <f>(O17+S17)/2</f>
        <v>0</v>
      </c>
      <c r="L17" s="1093"/>
      <c r="M17" s="889">
        <v>0</v>
      </c>
      <c r="N17" s="889">
        <v>0</v>
      </c>
      <c r="O17" s="889"/>
      <c r="P17" s="1093"/>
      <c r="Q17" s="889">
        <v>0</v>
      </c>
      <c r="R17" s="889">
        <v>0</v>
      </c>
      <c r="S17" s="889"/>
    </row>
    <row r="18" spans="1:19">
      <c r="A18" s="1121">
        <v>2.0299999999999998</v>
      </c>
      <c r="B18" s="889" t="s">
        <v>979</v>
      </c>
      <c r="C18" s="1093"/>
      <c r="D18" s="1093"/>
      <c r="E18" s="1093"/>
      <c r="F18" s="1093"/>
      <c r="G18" s="1093"/>
      <c r="H18" s="1093"/>
      <c r="I18" s="1093"/>
      <c r="J18" s="1093"/>
      <c r="K18" s="1093"/>
      <c r="L18" s="1093"/>
      <c r="M18" s="1093"/>
      <c r="N18" s="1093"/>
      <c r="O18" s="1093"/>
      <c r="P18" s="1093"/>
      <c r="Q18" s="1093"/>
      <c r="R18" s="1093"/>
      <c r="S18" s="1093"/>
    </row>
    <row r="19" spans="1:19">
      <c r="A19" s="1121">
        <v>2.04</v>
      </c>
      <c r="B19" s="889" t="s">
        <v>986</v>
      </c>
      <c r="C19" s="1093">
        <v>0</v>
      </c>
      <c r="D19" s="1093">
        <v>0</v>
      </c>
      <c r="E19" s="1093">
        <f t="shared" ref="E19:F21" si="0">-C19</f>
        <v>0</v>
      </c>
      <c r="F19" s="1093">
        <f t="shared" si="0"/>
        <v>0</v>
      </c>
      <c r="G19" s="1093">
        <f>ROUND(SUM(C19:F19)/2,0)</f>
        <v>0</v>
      </c>
      <c r="H19" s="1093"/>
      <c r="I19" s="1093"/>
      <c r="J19" s="1093"/>
      <c r="K19" s="1093"/>
      <c r="L19" s="1093"/>
      <c r="M19" s="1093"/>
      <c r="N19" s="1093"/>
      <c r="O19" s="1093"/>
      <c r="P19" s="1093"/>
      <c r="Q19" s="1093"/>
      <c r="R19" s="1093"/>
      <c r="S19" s="1093"/>
    </row>
    <row r="20" spans="1:19">
      <c r="A20" s="1121">
        <v>2.0499999999999998</v>
      </c>
      <c r="B20" s="889" t="s">
        <v>987</v>
      </c>
      <c r="C20" s="1093">
        <v>0</v>
      </c>
      <c r="D20" s="1093">
        <v>0</v>
      </c>
      <c r="E20" s="1093">
        <f t="shared" si="0"/>
        <v>0</v>
      </c>
      <c r="F20" s="1093">
        <f t="shared" si="0"/>
        <v>0</v>
      </c>
      <c r="G20" s="1093">
        <f>ROUND(SUM(C20:F20)/2,0)</f>
        <v>0</v>
      </c>
      <c r="H20" s="1093"/>
      <c r="I20" s="1093"/>
      <c r="J20" s="1093"/>
      <c r="K20" s="1093"/>
      <c r="L20" s="1093"/>
      <c r="M20" s="1093"/>
      <c r="N20" s="1093"/>
      <c r="O20" s="1093"/>
      <c r="P20" s="1093"/>
      <c r="Q20" s="1093"/>
      <c r="R20" s="1093"/>
      <c r="S20" s="1093"/>
    </row>
    <row r="21" spans="1:19">
      <c r="A21" s="1121">
        <v>2.06</v>
      </c>
      <c r="B21" s="889"/>
      <c r="C21" s="1093">
        <v>0</v>
      </c>
      <c r="D21" s="1093">
        <v>0</v>
      </c>
      <c r="E21" s="1093">
        <f t="shared" si="0"/>
        <v>0</v>
      </c>
      <c r="F21" s="1093">
        <f t="shared" si="0"/>
        <v>0</v>
      </c>
      <c r="G21" s="1093">
        <f>ROUND(SUM(C21:F21)/2,0)</f>
        <v>0</v>
      </c>
      <c r="H21" s="1093"/>
      <c r="I21" s="1093"/>
      <c r="J21" s="1093"/>
      <c r="K21" s="1093"/>
      <c r="L21" s="1093"/>
      <c r="M21" s="1093"/>
      <c r="N21" s="1093"/>
      <c r="O21" s="1093"/>
      <c r="P21" s="1093"/>
      <c r="Q21" s="1093"/>
      <c r="R21" s="1093"/>
      <c r="S21" s="1093"/>
    </row>
    <row r="22" spans="1:19">
      <c r="A22" s="1117"/>
      <c r="B22" s="1083"/>
      <c r="C22" s="1093"/>
      <c r="D22" s="1093"/>
      <c r="E22" s="1093"/>
      <c r="F22" s="1093"/>
      <c r="G22" s="1093"/>
      <c r="H22" s="1093"/>
      <c r="I22" s="1093"/>
      <c r="J22" s="1093"/>
      <c r="K22" s="1093"/>
      <c r="L22" s="1093"/>
      <c r="M22" s="1093"/>
      <c r="N22" s="1093"/>
      <c r="O22" s="1093"/>
      <c r="P22" s="1093"/>
      <c r="Q22" s="1093"/>
      <c r="R22" s="1093"/>
      <c r="S22" s="1093"/>
    </row>
    <row r="23" spans="1:19" ht="13.5" thickBot="1">
      <c r="A23" s="1101">
        <v>3</v>
      </c>
      <c r="B23" s="256" t="s">
        <v>729</v>
      </c>
      <c r="C23" s="1095">
        <f>SUM(C17:C22)</f>
        <v>0</v>
      </c>
      <c r="D23" s="1095">
        <f>SUM(D17:D22)</f>
        <v>0</v>
      </c>
      <c r="E23" s="1095">
        <f>SUM(E17:E22)</f>
        <v>0</v>
      </c>
      <c r="F23" s="1095">
        <f>SUM(F17:F22)</f>
        <v>0</v>
      </c>
      <c r="G23" s="1095">
        <f>SUM(G17:G22)</f>
        <v>0</v>
      </c>
      <c r="H23" s="1093"/>
      <c r="I23" s="1095">
        <f>SUM(I17:I22)</f>
        <v>0</v>
      </c>
      <c r="J23" s="1095">
        <f>SUM(J17:J22)</f>
        <v>0</v>
      </c>
      <c r="K23" s="1095">
        <f>SUM(K17:K22)</f>
        <v>0</v>
      </c>
      <c r="L23" s="1093"/>
      <c r="M23" s="1095">
        <f>SUM(M17:M22)</f>
        <v>0</v>
      </c>
      <c r="N23" s="1095">
        <f>SUM(N17:N22)</f>
        <v>0</v>
      </c>
      <c r="O23" s="1095">
        <f>SUM(O17:O22)</f>
        <v>0</v>
      </c>
      <c r="P23" s="1093"/>
      <c r="Q23" s="1095">
        <f>SUM(Q17:Q22)</f>
        <v>0</v>
      </c>
      <c r="R23" s="1095">
        <f>SUM(R17:R22)</f>
        <v>0</v>
      </c>
      <c r="S23" s="1095">
        <f>SUM(S17:S22)</f>
        <v>0</v>
      </c>
    </row>
    <row r="24" spans="1:19" ht="13.5" thickTop="1">
      <c r="A24" s="1101">
        <f>A23+1</f>
        <v>4</v>
      </c>
      <c r="B24" s="1168" t="s">
        <v>747</v>
      </c>
      <c r="C24" s="1114">
        <v>0</v>
      </c>
      <c r="D24" s="1114">
        <v>0</v>
      </c>
      <c r="E24" s="1114">
        <v>0</v>
      </c>
      <c r="F24" s="1114">
        <v>0</v>
      </c>
      <c r="G24" s="1114">
        <v>0</v>
      </c>
      <c r="H24" s="1115"/>
      <c r="I24" s="1114">
        <v>0</v>
      </c>
      <c r="J24" s="1114">
        <v>0</v>
      </c>
      <c r="K24" s="1114">
        <v>0</v>
      </c>
      <c r="L24" s="1115"/>
      <c r="M24" s="1114">
        <v>0</v>
      </c>
      <c r="N24" s="1114">
        <v>0</v>
      </c>
      <c r="O24" s="1114">
        <v>0</v>
      </c>
      <c r="P24" s="1115"/>
      <c r="Q24" s="1114">
        <v>0</v>
      </c>
      <c r="R24" s="1114">
        <v>0</v>
      </c>
      <c r="S24" s="1114">
        <v>0</v>
      </c>
    </row>
    <row r="25" spans="1:19">
      <c r="A25" s="1101"/>
      <c r="B25" s="1083"/>
      <c r="C25" s="1093"/>
      <c r="D25" s="1093"/>
      <c r="E25" s="1093"/>
      <c r="F25" s="1093"/>
      <c r="G25" s="1093"/>
      <c r="H25" s="1093"/>
      <c r="I25" s="1093"/>
      <c r="J25" s="1093"/>
      <c r="K25" s="1093"/>
      <c r="L25" s="1093"/>
      <c r="M25" s="1093"/>
      <c r="N25" s="1093"/>
      <c r="O25" s="1093"/>
      <c r="P25" s="1093"/>
      <c r="Q25" s="1093"/>
      <c r="R25" s="1093"/>
      <c r="S25" s="1093"/>
    </row>
    <row r="26" spans="1:19">
      <c r="A26" s="1101">
        <v>5</v>
      </c>
      <c r="B26" s="1084" t="s">
        <v>730</v>
      </c>
      <c r="C26" s="1093"/>
      <c r="D26" s="1093"/>
      <c r="E26" s="1093"/>
      <c r="F26" s="1093"/>
      <c r="G26" s="1093"/>
      <c r="H26" s="1093"/>
      <c r="I26" s="1093"/>
      <c r="J26" s="1093"/>
      <c r="K26" s="1093"/>
      <c r="L26" s="1093"/>
      <c r="M26" s="1093"/>
      <c r="N26" s="1093"/>
      <c r="O26" s="1093"/>
      <c r="P26" s="1093"/>
      <c r="Q26" s="1093"/>
      <c r="R26" s="1093"/>
      <c r="S26" s="1093"/>
    </row>
    <row r="27" spans="1:19">
      <c r="A27" s="1118"/>
      <c r="B27" s="1083"/>
      <c r="C27" s="1093"/>
      <c r="D27" s="1093"/>
      <c r="E27" s="1093"/>
      <c r="F27" s="1093"/>
      <c r="G27" s="1093"/>
      <c r="H27" s="1093"/>
      <c r="I27" s="1093"/>
      <c r="J27" s="1093"/>
      <c r="K27" s="1093"/>
      <c r="L27" s="1093"/>
      <c r="M27" s="1093"/>
      <c r="N27" s="1093"/>
      <c r="O27" s="1093"/>
      <c r="P27" s="1093"/>
      <c r="Q27" s="1093"/>
      <c r="R27" s="1093"/>
      <c r="S27" s="1093"/>
    </row>
    <row r="28" spans="1:19">
      <c r="A28" s="1121">
        <v>5.01</v>
      </c>
      <c r="B28" s="889" t="s">
        <v>988</v>
      </c>
      <c r="C28" s="1093">
        <f t="shared" ref="C28:C48" si="1">SUM(M28:O28)</f>
        <v>13654493.449999999</v>
      </c>
      <c r="D28" s="1093">
        <f t="shared" ref="D28:D31" si="2">SUM(Q28:S28)</f>
        <v>14750481.35</v>
      </c>
      <c r="E28" s="1093"/>
      <c r="F28" s="1093"/>
      <c r="G28" s="1093">
        <f t="shared" ref="G28:G48" si="3">ROUND(SUM(C28:F28)/2,0)</f>
        <v>14202487</v>
      </c>
      <c r="H28" s="1093"/>
      <c r="I28" s="1093">
        <f t="shared" ref="I28:K48" si="4">(M28+Q28)/2</f>
        <v>0</v>
      </c>
      <c r="J28" s="1093">
        <f t="shared" si="4"/>
        <v>3648461.1349999998</v>
      </c>
      <c r="K28" s="1093">
        <f t="shared" si="4"/>
        <v>10554026.265000001</v>
      </c>
      <c r="L28" s="1093"/>
      <c r="M28" s="889">
        <v>0</v>
      </c>
      <c r="N28" s="889">
        <v>3583492.7</v>
      </c>
      <c r="O28" s="889">
        <v>10071000.75</v>
      </c>
      <c r="P28" s="1093"/>
      <c r="Q28" s="1451">
        <v>0</v>
      </c>
      <c r="R28" s="889">
        <v>3713429.57</v>
      </c>
      <c r="S28" s="889">
        <v>11037051.779999999</v>
      </c>
    </row>
    <row r="29" spans="1:19">
      <c r="A29" s="1121">
        <f>A28+0.01</f>
        <v>5.0199999999999996</v>
      </c>
      <c r="B29" s="889" t="s">
        <v>1030</v>
      </c>
      <c r="C29" s="1093">
        <f t="shared" ref="C29" si="5">SUM(M29:O29)</f>
        <v>506659.15</v>
      </c>
      <c r="D29" s="1093">
        <f t="shared" ref="D29" si="6">SUM(Q29:S29)</f>
        <v>253329.43</v>
      </c>
      <c r="E29" s="1093"/>
      <c r="F29" s="1093"/>
      <c r="G29" s="1093">
        <f t="shared" ref="G29" si="7">ROUND(SUM(C29:F29)/2,0)</f>
        <v>379994</v>
      </c>
      <c r="H29" s="1093"/>
      <c r="I29" s="1093">
        <f t="shared" ref="I29" si="8">(M29+Q29)/2</f>
        <v>0</v>
      </c>
      <c r="J29" s="1093">
        <f t="shared" ref="J29" si="9">(N29+R29)/2</f>
        <v>41989.86</v>
      </c>
      <c r="K29" s="1093">
        <f t="shared" ref="K29" si="10">(O29+S29)/2</f>
        <v>338004.43</v>
      </c>
      <c r="L29" s="1093"/>
      <c r="M29" s="889">
        <v>0</v>
      </c>
      <c r="N29" s="889">
        <v>55986.57</v>
      </c>
      <c r="O29" s="889">
        <v>450672.58</v>
      </c>
      <c r="P29" s="1093"/>
      <c r="Q29" s="1451">
        <v>0</v>
      </c>
      <c r="R29" s="889">
        <v>27993.15</v>
      </c>
      <c r="S29" s="889">
        <v>225336.28</v>
      </c>
    </row>
    <row r="30" spans="1:19">
      <c r="A30" s="1121">
        <f t="shared" ref="A30:A52" si="11">A29+0.01</f>
        <v>5.0299999999999994</v>
      </c>
      <c r="B30" s="889" t="s">
        <v>989</v>
      </c>
      <c r="C30" s="1093">
        <f>SUM(M30:O30)</f>
        <v>0</v>
      </c>
      <c r="D30" s="1093">
        <f>SUM(Q30:S30)</f>
        <v>0</v>
      </c>
      <c r="E30" s="1093"/>
      <c r="F30" s="1093"/>
      <c r="G30" s="1093">
        <f t="shared" si="3"/>
        <v>0</v>
      </c>
      <c r="H30" s="1093"/>
      <c r="I30" s="1093">
        <f t="shared" si="4"/>
        <v>0</v>
      </c>
      <c r="J30" s="1093">
        <f t="shared" si="4"/>
        <v>0</v>
      </c>
      <c r="K30" s="1093">
        <f t="shared" si="4"/>
        <v>0</v>
      </c>
      <c r="L30" s="1093"/>
      <c r="M30" s="889">
        <v>0</v>
      </c>
      <c r="N30" s="889">
        <v>0</v>
      </c>
      <c r="O30" s="889">
        <v>0</v>
      </c>
      <c r="P30" s="1093"/>
      <c r="Q30" s="1451">
        <v>0</v>
      </c>
      <c r="R30" s="889">
        <v>0</v>
      </c>
      <c r="S30" s="889">
        <v>0</v>
      </c>
    </row>
    <row r="31" spans="1:19">
      <c r="A31" s="1121">
        <f t="shared" si="11"/>
        <v>5.0399999999999991</v>
      </c>
      <c r="B31" s="889" t="s">
        <v>990</v>
      </c>
      <c r="C31" s="1093">
        <f t="shared" si="1"/>
        <v>-218.39999999999998</v>
      </c>
      <c r="D31" s="1093">
        <f t="shared" si="2"/>
        <v>-60.48</v>
      </c>
      <c r="E31" s="1093"/>
      <c r="F31" s="1093"/>
      <c r="G31" s="1093">
        <f t="shared" si="3"/>
        <v>-139</v>
      </c>
      <c r="H31" s="1093"/>
      <c r="I31" s="1093">
        <f t="shared" si="4"/>
        <v>0</v>
      </c>
      <c r="J31" s="1093">
        <f t="shared" si="4"/>
        <v>-188.05499999999998</v>
      </c>
      <c r="K31" s="1093">
        <f t="shared" si="4"/>
        <v>48.614999999999995</v>
      </c>
      <c r="L31" s="1093"/>
      <c r="M31" s="1155">
        <v>0</v>
      </c>
      <c r="N31" s="1155">
        <v>-294.83999999999997</v>
      </c>
      <c r="O31" s="889">
        <v>76.44</v>
      </c>
      <c r="P31" s="1093"/>
      <c r="Q31" s="1155">
        <v>0</v>
      </c>
      <c r="R31" s="1155">
        <v>-81.27</v>
      </c>
      <c r="S31" s="889">
        <v>20.79</v>
      </c>
    </row>
    <row r="32" spans="1:19">
      <c r="A32" s="1121">
        <f t="shared" si="11"/>
        <v>5.0499999999999989</v>
      </c>
      <c r="B32" s="889" t="s">
        <v>991</v>
      </c>
      <c r="C32" s="1093">
        <f>SUM(M32:O32)</f>
        <v>262.5</v>
      </c>
      <c r="D32" s="1093">
        <f>SUM(Q32:S32)</f>
        <v>262.5</v>
      </c>
      <c r="E32" s="1093"/>
      <c r="F32" s="1093"/>
      <c r="G32" s="1093">
        <f t="shared" si="3"/>
        <v>263</v>
      </c>
      <c r="H32" s="1093"/>
      <c r="I32" s="1093">
        <f t="shared" si="4"/>
        <v>0</v>
      </c>
      <c r="J32" s="1093">
        <f t="shared" si="4"/>
        <v>262.5</v>
      </c>
      <c r="K32" s="1093">
        <f t="shared" si="4"/>
        <v>0</v>
      </c>
      <c r="L32" s="1093"/>
      <c r="M32" s="889">
        <v>0</v>
      </c>
      <c r="N32" s="889">
        <v>262.5</v>
      </c>
      <c r="O32" s="889">
        <v>0</v>
      </c>
      <c r="P32" s="1093"/>
      <c r="Q32" s="1451">
        <v>0</v>
      </c>
      <c r="R32" s="889">
        <v>262.5</v>
      </c>
      <c r="S32" s="889">
        <v>0</v>
      </c>
    </row>
    <row r="33" spans="1:19">
      <c r="A33" s="1121">
        <f t="shared" si="11"/>
        <v>5.0599999999999987</v>
      </c>
      <c r="B33" s="889" t="s">
        <v>1031</v>
      </c>
      <c r="C33" s="1093">
        <f t="shared" ref="C33:C34" si="12">SUM(M33:O33)</f>
        <v>0</v>
      </c>
      <c r="D33" s="1093">
        <f t="shared" ref="D33:D34" si="13">SUM(Q33:S33)</f>
        <v>0</v>
      </c>
      <c r="E33" s="1093"/>
      <c r="F33" s="1093"/>
      <c r="G33" s="1093">
        <f t="shared" ref="G33:G34" si="14">ROUND(SUM(C33:F33)/2,0)</f>
        <v>0</v>
      </c>
      <c r="H33" s="1093"/>
      <c r="I33" s="1093">
        <f t="shared" ref="I33:I34" si="15">(M33+Q33)/2</f>
        <v>0</v>
      </c>
      <c r="J33" s="1093">
        <f t="shared" ref="J33:J34" si="16">(N33+R33)/2</f>
        <v>0</v>
      </c>
      <c r="K33" s="1093">
        <f t="shared" ref="K33:K34" si="17">(O33+S33)/2</f>
        <v>0</v>
      </c>
      <c r="L33" s="1093"/>
      <c r="M33" s="889">
        <v>0</v>
      </c>
      <c r="N33" s="889">
        <v>0</v>
      </c>
      <c r="O33" s="889">
        <v>0</v>
      </c>
      <c r="P33" s="1093"/>
      <c r="Q33" s="1451">
        <v>0</v>
      </c>
      <c r="R33" s="889">
        <v>0</v>
      </c>
      <c r="S33" s="889">
        <v>0</v>
      </c>
    </row>
    <row r="34" spans="1:19">
      <c r="A34" s="1121">
        <f t="shared" si="11"/>
        <v>5.0699999999999985</v>
      </c>
      <c r="B34" s="889" t="s">
        <v>992</v>
      </c>
      <c r="C34" s="1093">
        <f t="shared" si="12"/>
        <v>1227.03</v>
      </c>
      <c r="D34" s="1093">
        <f t="shared" si="13"/>
        <v>509.25</v>
      </c>
      <c r="E34" s="1093"/>
      <c r="F34" s="1093"/>
      <c r="G34" s="1093">
        <f t="shared" si="14"/>
        <v>868</v>
      </c>
      <c r="H34" s="1093"/>
      <c r="I34" s="1093">
        <f t="shared" si="15"/>
        <v>0</v>
      </c>
      <c r="J34" s="1093">
        <f t="shared" si="16"/>
        <v>0</v>
      </c>
      <c r="K34" s="1093">
        <f t="shared" si="17"/>
        <v>868.14</v>
      </c>
      <c r="L34" s="1093"/>
      <c r="M34" s="889">
        <v>0</v>
      </c>
      <c r="N34" s="889">
        <v>0</v>
      </c>
      <c r="O34" s="889">
        <v>1227.03</v>
      </c>
      <c r="P34" s="1093"/>
      <c r="Q34" s="1451">
        <v>0</v>
      </c>
      <c r="R34" s="889">
        <v>0</v>
      </c>
      <c r="S34" s="889">
        <v>509.25</v>
      </c>
    </row>
    <row r="35" spans="1:19">
      <c r="A35" s="1121">
        <f t="shared" si="11"/>
        <v>5.0799999999999983</v>
      </c>
      <c r="B35" s="889" t="s">
        <v>1126</v>
      </c>
      <c r="C35" s="1093">
        <f t="shared" ref="C35:C45" si="18">SUM(M35:O35)</f>
        <v>6179.13</v>
      </c>
      <c r="D35" s="1093">
        <f t="shared" ref="D35:D45" si="19">SUM(Q35:S35)</f>
        <v>5721.42</v>
      </c>
      <c r="E35" s="1093"/>
      <c r="F35" s="1093"/>
      <c r="G35" s="1093">
        <f t="shared" ref="G35:G45" si="20">ROUND(SUM(C35:F35)/2,0)</f>
        <v>5950</v>
      </c>
      <c r="H35" s="1093"/>
      <c r="I35" s="1093">
        <f t="shared" ref="I35:I45" si="21">(M35+Q35)/2</f>
        <v>0</v>
      </c>
      <c r="J35" s="1093">
        <f t="shared" ref="J35:J45" si="22">(N35+R35)/2</f>
        <v>0</v>
      </c>
      <c r="K35" s="1093">
        <f t="shared" ref="K35:K45" si="23">(O35+S35)/2</f>
        <v>5950.2749999999996</v>
      </c>
      <c r="L35" s="1093"/>
      <c r="M35" s="889">
        <v>0</v>
      </c>
      <c r="N35" s="889">
        <v>0</v>
      </c>
      <c r="O35" s="889">
        <v>6179.13</v>
      </c>
      <c r="P35" s="1093"/>
      <c r="Q35" s="1451">
        <v>0</v>
      </c>
      <c r="R35" s="889">
        <v>0</v>
      </c>
      <c r="S35" s="889">
        <v>5721.42</v>
      </c>
    </row>
    <row r="36" spans="1:19">
      <c r="A36" s="1121">
        <f t="shared" si="11"/>
        <v>5.0899999999999981</v>
      </c>
      <c r="B36" s="889" t="s">
        <v>993</v>
      </c>
      <c r="C36" s="1093">
        <f t="shared" si="18"/>
        <v>1164292.6499999999</v>
      </c>
      <c r="D36" s="1093">
        <f t="shared" si="19"/>
        <v>1188257.6599999999</v>
      </c>
      <c r="E36" s="1093"/>
      <c r="F36" s="1093"/>
      <c r="G36" s="1093">
        <f t="shared" si="20"/>
        <v>1176275</v>
      </c>
      <c r="H36" s="1093"/>
      <c r="I36" s="1093">
        <f t="shared" si="21"/>
        <v>0</v>
      </c>
      <c r="J36" s="1093">
        <f t="shared" si="22"/>
        <v>50937.979999999996</v>
      </c>
      <c r="K36" s="1093">
        <f t="shared" si="23"/>
        <v>1125337.1749999998</v>
      </c>
      <c r="L36" s="1093"/>
      <c r="M36" s="889">
        <v>0</v>
      </c>
      <c r="N36" s="889">
        <v>81509.009999999995</v>
      </c>
      <c r="O36" s="889">
        <v>1082783.6399999999</v>
      </c>
      <c r="P36" s="1093"/>
      <c r="Q36" s="1451">
        <v>0</v>
      </c>
      <c r="R36" s="889">
        <v>20366.95</v>
      </c>
      <c r="S36" s="889">
        <v>1167890.71</v>
      </c>
    </row>
    <row r="37" spans="1:19">
      <c r="A37" s="1121">
        <f t="shared" si="11"/>
        <v>5.0999999999999979</v>
      </c>
      <c r="B37" s="889" t="s">
        <v>994</v>
      </c>
      <c r="C37" s="1093">
        <f t="shared" si="18"/>
        <v>24.9</v>
      </c>
      <c r="D37" s="1093">
        <f t="shared" si="19"/>
        <v>24.9</v>
      </c>
      <c r="E37" s="1093"/>
      <c r="F37" s="1093"/>
      <c r="G37" s="1093">
        <f t="shared" si="20"/>
        <v>25</v>
      </c>
      <c r="H37" s="1093"/>
      <c r="I37" s="1093">
        <f t="shared" si="21"/>
        <v>0</v>
      </c>
      <c r="J37" s="1093">
        <f t="shared" si="22"/>
        <v>7.2</v>
      </c>
      <c r="K37" s="1093">
        <f t="shared" si="23"/>
        <v>17.7</v>
      </c>
      <c r="L37" s="1093"/>
      <c r="M37" s="1155">
        <v>0</v>
      </c>
      <c r="N37" s="1155">
        <v>7.2</v>
      </c>
      <c r="O37" s="889">
        <v>17.7</v>
      </c>
      <c r="P37" s="1093"/>
      <c r="Q37" s="1155">
        <v>0</v>
      </c>
      <c r="R37" s="1155">
        <v>7.2</v>
      </c>
      <c r="S37" s="889">
        <v>17.7</v>
      </c>
    </row>
    <row r="38" spans="1:19">
      <c r="A38" s="1121">
        <f t="shared" si="11"/>
        <v>5.1099999999999977</v>
      </c>
      <c r="B38" s="889" t="s">
        <v>995</v>
      </c>
      <c r="C38" s="1093">
        <f t="shared" si="18"/>
        <v>116985.22999999995</v>
      </c>
      <c r="D38" s="1093">
        <f t="shared" si="19"/>
        <v>107586.93</v>
      </c>
      <c r="E38" s="1093"/>
      <c r="F38" s="1093"/>
      <c r="G38" s="1093">
        <f t="shared" si="20"/>
        <v>112286</v>
      </c>
      <c r="H38" s="1093"/>
      <c r="I38" s="1093">
        <f t="shared" si="21"/>
        <v>0</v>
      </c>
      <c r="J38" s="1093">
        <f t="shared" si="22"/>
        <v>4623.7299999999996</v>
      </c>
      <c r="K38" s="1093">
        <f t="shared" si="23"/>
        <v>107662.34999999998</v>
      </c>
      <c r="L38" s="1093"/>
      <c r="M38" s="889">
        <v>0</v>
      </c>
      <c r="N38" s="889">
        <v>4875.5299999999988</v>
      </c>
      <c r="O38" s="889">
        <v>112109.69999999995</v>
      </c>
      <c r="P38" s="1093"/>
      <c r="Q38" s="1451">
        <v>0</v>
      </c>
      <c r="R38" s="889">
        <v>4371.93</v>
      </c>
      <c r="S38" s="889">
        <v>103215</v>
      </c>
    </row>
    <row r="39" spans="1:19">
      <c r="A39" s="1121">
        <f t="shared" si="11"/>
        <v>5.1199999999999974</v>
      </c>
      <c r="B39" s="889" t="s">
        <v>996</v>
      </c>
      <c r="C39" s="1093">
        <f t="shared" si="18"/>
        <v>2498398.56</v>
      </c>
      <c r="D39" s="1093">
        <f t="shared" si="19"/>
        <v>4293146.55</v>
      </c>
      <c r="E39" s="1093"/>
      <c r="F39" s="1093"/>
      <c r="G39" s="1093">
        <f t="shared" si="20"/>
        <v>3395773</v>
      </c>
      <c r="H39" s="1093"/>
      <c r="I39" s="1093">
        <f t="shared" si="21"/>
        <v>0</v>
      </c>
      <c r="J39" s="1093">
        <f t="shared" si="22"/>
        <v>745517.01</v>
      </c>
      <c r="K39" s="1093">
        <f t="shared" si="23"/>
        <v>2650255.5449999999</v>
      </c>
      <c r="L39" s="1093"/>
      <c r="M39" s="889">
        <v>0</v>
      </c>
      <c r="N39" s="889">
        <v>562142.91</v>
      </c>
      <c r="O39" s="889">
        <v>1936255.65</v>
      </c>
      <c r="P39" s="1093"/>
      <c r="Q39" s="1451">
        <v>0</v>
      </c>
      <c r="R39" s="889">
        <v>928891.11</v>
      </c>
      <c r="S39" s="889">
        <v>3364255.44</v>
      </c>
    </row>
    <row r="40" spans="1:19">
      <c r="A40" s="1121">
        <f t="shared" si="11"/>
        <v>5.1299999999999972</v>
      </c>
      <c r="B40" s="889" t="s">
        <v>997</v>
      </c>
      <c r="C40" s="1093">
        <f t="shared" si="18"/>
        <v>1725789.6600000001</v>
      </c>
      <c r="D40" s="1093">
        <f t="shared" si="19"/>
        <v>1725789.6600000001</v>
      </c>
      <c r="E40" s="1093"/>
      <c r="F40" s="1093"/>
      <c r="G40" s="1093">
        <f t="shared" si="20"/>
        <v>1725790</v>
      </c>
      <c r="H40" s="1093"/>
      <c r="I40" s="1093">
        <f t="shared" si="21"/>
        <v>0</v>
      </c>
      <c r="J40" s="1093">
        <f t="shared" si="22"/>
        <v>836599.26</v>
      </c>
      <c r="K40" s="1093">
        <f t="shared" si="23"/>
        <v>889190.40000000002</v>
      </c>
      <c r="L40" s="1093"/>
      <c r="M40" s="889">
        <v>0</v>
      </c>
      <c r="N40" s="889">
        <v>836599.26</v>
      </c>
      <c r="O40" s="889">
        <v>889190.40000000002</v>
      </c>
      <c r="P40" s="1093"/>
      <c r="Q40" s="1451">
        <v>0</v>
      </c>
      <c r="R40" s="1451">
        <v>836599.26</v>
      </c>
      <c r="S40" s="889">
        <v>889190.40000000002</v>
      </c>
    </row>
    <row r="41" spans="1:19">
      <c r="A41" s="1121">
        <f t="shared" si="11"/>
        <v>5.139999999999997</v>
      </c>
      <c r="B41" s="889" t="s">
        <v>998</v>
      </c>
      <c r="C41" s="1093">
        <f t="shared" si="18"/>
        <v>63155.61</v>
      </c>
      <c r="D41" s="1093">
        <f t="shared" si="19"/>
        <v>63155.61</v>
      </c>
      <c r="E41" s="1093"/>
      <c r="F41" s="1093"/>
      <c r="G41" s="1093">
        <f t="shared" si="20"/>
        <v>63156</v>
      </c>
      <c r="H41" s="1093"/>
      <c r="I41" s="1093">
        <f t="shared" si="21"/>
        <v>0</v>
      </c>
      <c r="J41" s="1093">
        <f t="shared" si="22"/>
        <v>7070.7</v>
      </c>
      <c r="K41" s="1093">
        <f t="shared" si="23"/>
        <v>56084.91</v>
      </c>
      <c r="L41" s="1093"/>
      <c r="M41" s="889">
        <v>0</v>
      </c>
      <c r="N41" s="889">
        <v>7070.7</v>
      </c>
      <c r="O41" s="889">
        <v>56084.91</v>
      </c>
      <c r="P41" s="1093"/>
      <c r="Q41" s="1451">
        <v>0</v>
      </c>
      <c r="R41" s="1451">
        <v>7070.7</v>
      </c>
      <c r="S41" s="889">
        <v>56084.91</v>
      </c>
    </row>
    <row r="42" spans="1:19">
      <c r="A42" s="1121">
        <f t="shared" si="11"/>
        <v>5.1499999999999968</v>
      </c>
      <c r="B42" s="889" t="s">
        <v>999</v>
      </c>
      <c r="C42" s="1093">
        <f t="shared" si="18"/>
        <v>195071.37</v>
      </c>
      <c r="D42" s="1093">
        <f t="shared" si="19"/>
        <v>265088.27</v>
      </c>
      <c r="E42" s="1093"/>
      <c r="F42" s="1093"/>
      <c r="G42" s="1093">
        <f t="shared" si="20"/>
        <v>230080</v>
      </c>
      <c r="H42" s="1093"/>
      <c r="I42" s="1093">
        <f t="shared" si="21"/>
        <v>0</v>
      </c>
      <c r="J42" s="1093">
        <f t="shared" si="22"/>
        <v>24393.32</v>
      </c>
      <c r="K42" s="1093">
        <f t="shared" si="23"/>
        <v>205686.5</v>
      </c>
      <c r="L42" s="1093"/>
      <c r="M42" s="889">
        <v>0</v>
      </c>
      <c r="N42" s="889">
        <v>24802.12</v>
      </c>
      <c r="O42" s="889">
        <v>170269.25</v>
      </c>
      <c r="P42" s="1093"/>
      <c r="Q42" s="1451">
        <v>0</v>
      </c>
      <c r="R42" s="1451">
        <v>23984.52</v>
      </c>
      <c r="S42" s="889">
        <v>241103.75</v>
      </c>
    </row>
    <row r="43" spans="1:19">
      <c r="A43" s="1121">
        <f t="shared" si="11"/>
        <v>5.1599999999999966</v>
      </c>
      <c r="B43" s="889" t="s">
        <v>1000</v>
      </c>
      <c r="C43" s="1093">
        <f t="shared" si="18"/>
        <v>0</v>
      </c>
      <c r="D43" s="1093">
        <f t="shared" si="19"/>
        <v>0</v>
      </c>
      <c r="E43" s="1093"/>
      <c r="F43" s="1093"/>
      <c r="G43" s="1093">
        <f t="shared" si="20"/>
        <v>0</v>
      </c>
      <c r="H43" s="1093"/>
      <c r="I43" s="1093">
        <f t="shared" si="21"/>
        <v>0</v>
      </c>
      <c r="J43" s="1093">
        <f t="shared" si="22"/>
        <v>0</v>
      </c>
      <c r="K43" s="1093">
        <f t="shared" si="23"/>
        <v>0</v>
      </c>
      <c r="L43" s="1093"/>
      <c r="M43" s="889">
        <v>0</v>
      </c>
      <c r="N43" s="889">
        <v>0</v>
      </c>
      <c r="O43" s="889">
        <v>0</v>
      </c>
      <c r="P43" s="1093"/>
      <c r="Q43" s="1451">
        <v>0</v>
      </c>
      <c r="R43" s="1451">
        <v>0</v>
      </c>
      <c r="S43" s="889">
        <v>0</v>
      </c>
    </row>
    <row r="44" spans="1:19">
      <c r="A44" s="1121">
        <f t="shared" si="11"/>
        <v>5.1699999999999964</v>
      </c>
      <c r="B44" s="889" t="s">
        <v>1001</v>
      </c>
      <c r="C44" s="1093">
        <f t="shared" si="18"/>
        <v>72220.05</v>
      </c>
      <c r="D44" s="1093">
        <f t="shared" si="19"/>
        <v>72220.05</v>
      </c>
      <c r="E44" s="1093"/>
      <c r="F44" s="1093"/>
      <c r="G44" s="1093">
        <f t="shared" si="20"/>
        <v>72220</v>
      </c>
      <c r="H44" s="1093"/>
      <c r="I44" s="1093">
        <f t="shared" si="21"/>
        <v>0</v>
      </c>
      <c r="J44" s="1093">
        <f t="shared" si="22"/>
        <v>72220.05</v>
      </c>
      <c r="K44" s="1093">
        <f t="shared" si="23"/>
        <v>0</v>
      </c>
      <c r="L44" s="1093"/>
      <c r="M44" s="889">
        <v>0</v>
      </c>
      <c r="N44" s="889">
        <v>72220.05</v>
      </c>
      <c r="O44" s="889">
        <v>0</v>
      </c>
      <c r="P44" s="1093"/>
      <c r="Q44" s="1451">
        <v>0</v>
      </c>
      <c r="R44" s="889">
        <v>72220.05</v>
      </c>
      <c r="S44" s="889">
        <v>0</v>
      </c>
    </row>
    <row r="45" spans="1:19">
      <c r="A45" s="1453">
        <f t="shared" si="11"/>
        <v>5.1799999999999962</v>
      </c>
      <c r="B45" s="889" t="s">
        <v>1032</v>
      </c>
      <c r="C45" s="1093">
        <f t="shared" si="18"/>
        <v>589681.16</v>
      </c>
      <c r="D45" s="1093">
        <f t="shared" si="19"/>
        <v>511532.98</v>
      </c>
      <c r="E45" s="1093"/>
      <c r="F45" s="1093"/>
      <c r="G45" s="1093">
        <f t="shared" si="20"/>
        <v>550607</v>
      </c>
      <c r="H45" s="1093"/>
      <c r="I45" s="1093">
        <f t="shared" si="21"/>
        <v>0</v>
      </c>
      <c r="J45" s="1093">
        <f t="shared" si="22"/>
        <v>0</v>
      </c>
      <c r="K45" s="1093">
        <f t="shared" si="23"/>
        <v>550607.07000000007</v>
      </c>
      <c r="L45" s="1093"/>
      <c r="M45" s="889">
        <v>0</v>
      </c>
      <c r="N45" s="889">
        <v>0</v>
      </c>
      <c r="O45" s="889">
        <v>589681.16</v>
      </c>
      <c r="P45" s="1093"/>
      <c r="Q45" s="1451">
        <v>0</v>
      </c>
      <c r="R45" s="889">
        <v>0</v>
      </c>
      <c r="S45" s="889">
        <v>511532.98</v>
      </c>
    </row>
    <row r="46" spans="1:19">
      <c r="A46" s="1453">
        <f t="shared" si="11"/>
        <v>5.1899999999999959</v>
      </c>
      <c r="B46" s="889" t="s">
        <v>1129</v>
      </c>
      <c r="C46" s="1093">
        <f t="shared" ref="C46" si="24">SUM(M46:O46)</f>
        <v>-75063</v>
      </c>
      <c r="D46" s="1093">
        <f t="shared" ref="D46" si="25">SUM(Q46:S46)</f>
        <v>0</v>
      </c>
      <c r="E46" s="1093"/>
      <c r="F46" s="1093"/>
      <c r="G46" s="1093">
        <f t="shared" ref="G46" si="26">ROUND(SUM(C46:F46)/2,0)</f>
        <v>-37532</v>
      </c>
      <c r="H46" s="1093"/>
      <c r="I46" s="1093">
        <f t="shared" ref="I46" si="27">(M46+Q46)/2</f>
        <v>0</v>
      </c>
      <c r="J46" s="1093">
        <f t="shared" ref="J46" si="28">(N46+R46)/2</f>
        <v>-38473</v>
      </c>
      <c r="K46" s="1093">
        <f t="shared" ref="K46" si="29">(O46+S46)/2</f>
        <v>941.5</v>
      </c>
      <c r="L46" s="1093"/>
      <c r="M46" s="889">
        <v>0</v>
      </c>
      <c r="N46" s="889">
        <v>-76946</v>
      </c>
      <c r="O46" s="889">
        <v>1883</v>
      </c>
      <c r="P46" s="1093"/>
      <c r="Q46" s="1451">
        <v>0</v>
      </c>
      <c r="R46" s="889">
        <v>0</v>
      </c>
      <c r="S46" s="889">
        <v>0</v>
      </c>
    </row>
    <row r="47" spans="1:19" s="1449" customFormat="1">
      <c r="A47" s="1453">
        <f t="shared" si="11"/>
        <v>5.1999999999999957</v>
      </c>
      <c r="B47" s="1451" t="s">
        <v>1159</v>
      </c>
      <c r="C47" s="1452">
        <f t="shared" ref="C47" si="30">SUM(M47:O47)</f>
        <v>0</v>
      </c>
      <c r="D47" s="1452">
        <f t="shared" ref="D47" si="31">SUM(Q47:S47)</f>
        <v>-1016076</v>
      </c>
      <c r="E47" s="1452"/>
      <c r="F47" s="1452"/>
      <c r="G47" s="1452">
        <f t="shared" ref="G47" si="32">ROUND(SUM(C47:F47)/2,0)</f>
        <v>-508038</v>
      </c>
      <c r="H47" s="1452"/>
      <c r="I47" s="1452">
        <f t="shared" ref="I47" si="33">(M47+Q47)/2</f>
        <v>0</v>
      </c>
      <c r="J47" s="1452">
        <f t="shared" ref="J47" si="34">(N47+R47)/2</f>
        <v>0</v>
      </c>
      <c r="K47" s="1452">
        <f t="shared" ref="K47" si="35">(O47+S47)/2</f>
        <v>-508038</v>
      </c>
      <c r="L47" s="1452"/>
      <c r="M47" s="1451">
        <v>0</v>
      </c>
      <c r="N47" s="1451">
        <v>0</v>
      </c>
      <c r="O47" s="1451">
        <v>0</v>
      </c>
      <c r="P47" s="1452"/>
      <c r="Q47" s="1451">
        <v>0</v>
      </c>
      <c r="R47" s="1451">
        <v>0</v>
      </c>
      <c r="S47" s="1451">
        <v>-1016076</v>
      </c>
    </row>
    <row r="48" spans="1:19">
      <c r="A48" s="1453">
        <f t="shared" si="11"/>
        <v>5.2099999999999955</v>
      </c>
      <c r="B48" s="889" t="s">
        <v>1002</v>
      </c>
      <c r="C48" s="1093">
        <f t="shared" si="1"/>
        <v>8679857.3300000001</v>
      </c>
      <c r="D48" s="1093">
        <f>SUM(Q48:S48)</f>
        <v>8239679.3300000001</v>
      </c>
      <c r="E48" s="1093"/>
      <c r="F48" s="1093"/>
      <c r="G48" s="1093">
        <f t="shared" si="3"/>
        <v>8459768</v>
      </c>
      <c r="H48" s="1093"/>
      <c r="I48" s="1093">
        <f t="shared" si="4"/>
        <v>0</v>
      </c>
      <c r="J48" s="1093">
        <f t="shared" si="4"/>
        <v>2681936.0099999998</v>
      </c>
      <c r="K48" s="1093">
        <f t="shared" si="4"/>
        <v>5777832.3200000003</v>
      </c>
      <c r="L48" s="1093"/>
      <c r="M48" s="889">
        <v>0</v>
      </c>
      <c r="N48" s="889">
        <v>2737322.51</v>
      </c>
      <c r="O48" s="889">
        <v>5942534.8200000003</v>
      </c>
      <c r="P48" s="1093"/>
      <c r="Q48" s="1451">
        <v>0</v>
      </c>
      <c r="R48" s="889">
        <v>2626549.5099999998</v>
      </c>
      <c r="S48" s="889">
        <v>5613129.8200000003</v>
      </c>
    </row>
    <row r="49" spans="1:20">
      <c r="A49" s="1453">
        <f t="shared" si="11"/>
        <v>5.2199999999999953</v>
      </c>
      <c r="B49" s="1450" t="s">
        <v>1153</v>
      </c>
      <c r="C49" s="1455">
        <f t="shared" ref="C49" si="36">SUM(M49:O49)</f>
        <v>-2222297.5242005289</v>
      </c>
      <c r="D49" s="1455">
        <f>SUM(Q49:S49)</f>
        <v>-2137642.1046051085</v>
      </c>
      <c r="E49" s="1455"/>
      <c r="F49" s="1455"/>
      <c r="G49" s="1452">
        <f t="shared" ref="G49:G54" si="37">ROUND(SUM(C49:F49)/2,0)</f>
        <v>-2179970</v>
      </c>
      <c r="H49" s="1093"/>
      <c r="I49" s="1452">
        <f t="shared" ref="I49" si="38">(M49+Q49)/2</f>
        <v>0</v>
      </c>
      <c r="J49" s="1452">
        <f t="shared" ref="J49" si="39">(N49+R49)/2</f>
        <v>-772370.27236065594</v>
      </c>
      <c r="K49" s="1452">
        <f t="shared" ref="K49" si="40">(O49+S49)/2</f>
        <v>-1407599.5420421627</v>
      </c>
      <c r="L49" s="1093"/>
      <c r="M49" s="1451">
        <v>0</v>
      </c>
      <c r="N49" s="1451">
        <v>-776044.11619471782</v>
      </c>
      <c r="O49" s="1451">
        <v>-1446253.408005811</v>
      </c>
      <c r="P49" s="1093"/>
      <c r="Q49" s="1451">
        <v>0</v>
      </c>
      <c r="R49" s="889">
        <v>-768696.42852659407</v>
      </c>
      <c r="S49" s="889">
        <v>-1368945.6760785144</v>
      </c>
    </row>
    <row r="50" spans="1:20">
      <c r="A50" s="1453">
        <f t="shared" si="11"/>
        <v>5.2299999999999951</v>
      </c>
      <c r="B50" s="1450" t="s">
        <v>1154</v>
      </c>
      <c r="C50" s="1455">
        <f>-E50</f>
        <v>2222297.5242005289</v>
      </c>
      <c r="D50" s="1455">
        <f>-F50</f>
        <v>2137642.1046051085</v>
      </c>
      <c r="E50" s="1455">
        <f>C49</f>
        <v>-2222297.5242005289</v>
      </c>
      <c r="F50" s="1455">
        <f>D49</f>
        <v>-2137642.1046051085</v>
      </c>
      <c r="G50" s="1452">
        <f t="shared" si="37"/>
        <v>0</v>
      </c>
      <c r="H50" s="1093"/>
      <c r="I50" s="1093"/>
      <c r="J50" s="1093"/>
      <c r="K50" s="1093"/>
      <c r="L50" s="1093"/>
      <c r="M50" s="1454"/>
      <c r="N50" s="1454"/>
      <c r="O50" s="1454"/>
      <c r="P50" s="1452"/>
      <c r="Q50" s="1454"/>
      <c r="R50" s="1454"/>
      <c r="S50" s="1454"/>
      <c r="T50" s="1448"/>
    </row>
    <row r="51" spans="1:20">
      <c r="A51" s="1453">
        <f t="shared" si="11"/>
        <v>5.2399999999999949</v>
      </c>
      <c r="B51" s="889" t="s">
        <v>979</v>
      </c>
      <c r="C51" s="889">
        <f>-E51</f>
        <v>155</v>
      </c>
      <c r="D51" s="889">
        <f>-F51</f>
        <v>154.89000000000001</v>
      </c>
      <c r="E51" s="1093">
        <v>-155</v>
      </c>
      <c r="F51" s="1093">
        <v>-154.89000000000001</v>
      </c>
      <c r="G51" s="1093">
        <f t="shared" si="37"/>
        <v>0</v>
      </c>
      <c r="H51" s="1093"/>
      <c r="I51" s="1093"/>
      <c r="J51" s="1093"/>
      <c r="K51" s="1093"/>
      <c r="L51" s="1093"/>
      <c r="M51" s="1452"/>
      <c r="N51" s="1452"/>
      <c r="O51" s="1452"/>
      <c r="P51" s="1452"/>
      <c r="Q51" s="1452"/>
      <c r="R51" s="1452"/>
      <c r="S51" s="1452"/>
      <c r="T51" s="1448"/>
    </row>
    <row r="52" spans="1:20">
      <c r="A52" s="1121">
        <f t="shared" si="11"/>
        <v>5.2499999999999947</v>
      </c>
      <c r="B52" s="889" t="s">
        <v>1003</v>
      </c>
      <c r="C52" s="889">
        <f t="shared" ref="C52:C53" si="41">-E52</f>
        <v>441854.49</v>
      </c>
      <c r="D52" s="889">
        <f t="shared" ref="D52:D53" si="42">-F52</f>
        <v>357553.67</v>
      </c>
      <c r="E52" s="1093">
        <v>-441854.49</v>
      </c>
      <c r="F52" s="1093">
        <v>-357553.67</v>
      </c>
      <c r="G52" s="1452">
        <f t="shared" si="37"/>
        <v>0</v>
      </c>
      <c r="H52" s="1093"/>
      <c r="I52" s="1093"/>
      <c r="J52" s="1093"/>
      <c r="K52" s="1093"/>
      <c r="L52" s="1093"/>
      <c r="M52" s="1093"/>
      <c r="N52" s="1093"/>
      <c r="O52" s="1093"/>
      <c r="P52" s="1093"/>
      <c r="Q52" s="1093"/>
      <c r="R52" s="1093"/>
      <c r="S52" s="1093"/>
    </row>
    <row r="53" spans="1:20">
      <c r="A53" s="1121">
        <f>A51+0.01</f>
        <v>5.2499999999999947</v>
      </c>
      <c r="B53" s="889" t="s">
        <v>1004</v>
      </c>
      <c r="C53" s="889">
        <f t="shared" si="41"/>
        <v>-8679857.1600000001</v>
      </c>
      <c r="D53" s="889">
        <f t="shared" si="42"/>
        <v>-8239679.1600000001</v>
      </c>
      <c r="E53" s="1093">
        <v>8679857.1600000001</v>
      </c>
      <c r="F53" s="1093">
        <v>8239679.1600000001</v>
      </c>
      <c r="G53" s="1452">
        <f t="shared" si="37"/>
        <v>0</v>
      </c>
      <c r="H53" s="1093"/>
      <c r="I53" s="1093"/>
      <c r="J53" s="1093"/>
      <c r="K53" s="1093"/>
      <c r="L53" s="1093"/>
      <c r="M53" s="1093"/>
      <c r="N53" s="1093"/>
      <c r="O53" s="1093"/>
      <c r="P53" s="1093"/>
      <c r="Q53" s="1093"/>
      <c r="R53" s="1093"/>
      <c r="S53" s="1093"/>
    </row>
    <row r="54" spans="1:20">
      <c r="A54" s="1121">
        <f>A52+0.01</f>
        <v>5.2599999999999945</v>
      </c>
      <c r="B54" s="889" t="s">
        <v>1150</v>
      </c>
      <c r="C54" s="889">
        <f t="shared" ref="C54" si="43">-E54</f>
        <v>0</v>
      </c>
      <c r="D54" s="889">
        <f t="shared" ref="D54" si="44">-F54</f>
        <v>1016076</v>
      </c>
      <c r="E54" s="1093">
        <v>0</v>
      </c>
      <c r="F54" s="1093">
        <v>-1016076</v>
      </c>
      <c r="G54" s="1452">
        <f t="shared" si="37"/>
        <v>0</v>
      </c>
      <c r="H54" s="1093"/>
      <c r="I54" s="1093"/>
      <c r="J54" s="1093"/>
      <c r="K54" s="1093"/>
      <c r="L54" s="1093"/>
      <c r="M54" s="1093"/>
      <c r="N54" s="1093"/>
      <c r="O54" s="1093"/>
      <c r="P54" s="1093"/>
      <c r="Q54" s="1093"/>
      <c r="R54" s="1093"/>
      <c r="S54" s="1093"/>
    </row>
    <row r="55" spans="1:20">
      <c r="A55"/>
    </row>
    <row r="56" spans="1:20">
      <c r="A56" s="1101"/>
      <c r="B56" s="1083"/>
      <c r="C56" s="1093"/>
      <c r="D56" s="1093"/>
      <c r="E56" s="1093"/>
      <c r="F56" s="1093"/>
      <c r="G56" s="1093"/>
      <c r="H56" s="1093"/>
      <c r="I56" s="1093"/>
      <c r="J56" s="1093"/>
      <c r="K56" s="1093"/>
      <c r="L56" s="1093"/>
      <c r="M56" s="1093"/>
      <c r="N56" s="1093"/>
      <c r="O56" s="1093"/>
      <c r="P56" s="1093"/>
      <c r="Q56" s="1093"/>
      <c r="R56" s="1093"/>
      <c r="S56" s="1093"/>
    </row>
    <row r="57" spans="1:20" ht="13.5" thickBot="1">
      <c r="A57" s="1101">
        <v>6</v>
      </c>
      <c r="B57" s="1084" t="s">
        <v>731</v>
      </c>
      <c r="C57" s="1095">
        <f>SUM(C28:C56)</f>
        <v>20961168.710000001</v>
      </c>
      <c r="D57" s="1095">
        <f>SUM(D28:D56)</f>
        <v>23594754.809999999</v>
      </c>
      <c r="E57" s="1095">
        <f>SUM(E28:E56)</f>
        <v>6015550.1457994711</v>
      </c>
      <c r="F57" s="1095">
        <f>SUM(F28:F56)</f>
        <v>4728252.4953948911</v>
      </c>
      <c r="G57" s="1095">
        <f>SUM(G28:G56)</f>
        <v>27649863</v>
      </c>
      <c r="H57" s="1093"/>
      <c r="I57" s="1095">
        <f>SUM(I28:I56)</f>
        <v>0</v>
      </c>
      <c r="J57" s="1095">
        <f>SUM(J28:J56)</f>
        <v>7302987.4276393428</v>
      </c>
      <c r="K57" s="1095">
        <f>SUM(K28:K56)</f>
        <v>20346875.652957838</v>
      </c>
      <c r="L57" s="1093"/>
      <c r="M57" s="1095">
        <f>SUM(M28:M56)</f>
        <v>0</v>
      </c>
      <c r="N57" s="1095">
        <f>SUM(N28:N56)</f>
        <v>7113006.1038052822</v>
      </c>
      <c r="O57" s="1095">
        <f>SUM(O28:O56)</f>
        <v>19863712.751994189</v>
      </c>
      <c r="P57" s="1093"/>
      <c r="Q57" s="1095">
        <f>SUM(Q28:Q56)</f>
        <v>0</v>
      </c>
      <c r="R57" s="1095">
        <f>SUM(R28:R56)</f>
        <v>7492968.7514734054</v>
      </c>
      <c r="S57" s="1095">
        <f>SUM(S28:S56)</f>
        <v>20830038.553921483</v>
      </c>
    </row>
    <row r="58" spans="1:20" ht="13.5" thickTop="1">
      <c r="A58" s="1101">
        <f>A57+1</f>
        <v>7</v>
      </c>
      <c r="B58" s="1168" t="s">
        <v>744</v>
      </c>
      <c r="C58" s="1096">
        <v>0</v>
      </c>
      <c r="D58" s="1096">
        <v>0</v>
      </c>
      <c r="E58" s="1096">
        <v>0</v>
      </c>
      <c r="F58" s="1096">
        <v>0</v>
      </c>
      <c r="G58" s="1096">
        <v>0</v>
      </c>
      <c r="H58" s="1093"/>
      <c r="I58" s="1096">
        <v>0</v>
      </c>
      <c r="J58" s="1096">
        <v>0</v>
      </c>
      <c r="K58" s="1096">
        <v>0</v>
      </c>
      <c r="L58" s="1096"/>
      <c r="M58" s="1096">
        <v>0</v>
      </c>
      <c r="N58" s="1096">
        <v>0</v>
      </c>
      <c r="O58" s="1096">
        <v>0</v>
      </c>
      <c r="P58" s="1093"/>
      <c r="Q58" s="1096">
        <v>0</v>
      </c>
      <c r="R58" s="1096">
        <v>0</v>
      </c>
      <c r="S58" s="1096">
        <v>0</v>
      </c>
    </row>
    <row r="59" spans="1:20">
      <c r="A59" s="1101"/>
      <c r="B59" s="1084"/>
      <c r="C59" s="1093"/>
      <c r="D59" s="1097"/>
      <c r="E59" s="1093"/>
      <c r="F59" s="1093"/>
      <c r="G59" s="1093"/>
      <c r="H59" s="1093"/>
      <c r="I59" s="1093"/>
      <c r="J59" s="1093"/>
      <c r="K59" s="1093"/>
      <c r="L59" s="1093"/>
      <c r="M59" s="1093"/>
      <c r="N59" s="1093"/>
      <c r="O59" s="1093"/>
      <c r="P59" s="1093"/>
      <c r="Q59" s="1093"/>
      <c r="R59" s="1093"/>
      <c r="S59" s="1093"/>
    </row>
    <row r="60" spans="1:20">
      <c r="A60" s="1101">
        <v>8</v>
      </c>
      <c r="B60" s="256" t="s">
        <v>732</v>
      </c>
      <c r="C60" s="1093" t="s">
        <v>116</v>
      </c>
      <c r="D60" s="1093"/>
      <c r="E60" s="1093"/>
      <c r="F60" s="1093"/>
      <c r="G60" s="1093"/>
      <c r="H60" s="1093"/>
      <c r="I60" s="1093"/>
      <c r="J60" s="1093"/>
      <c r="K60" s="1093"/>
      <c r="L60" s="1093"/>
      <c r="M60" s="1093"/>
      <c r="N60" s="1093"/>
      <c r="O60" s="1093"/>
      <c r="P60" s="1093"/>
      <c r="Q60" s="1093"/>
      <c r="R60" s="1093"/>
      <c r="S60" s="1093"/>
    </row>
    <row r="61" spans="1:20">
      <c r="A61" s="1101"/>
      <c r="B61" s="1083"/>
      <c r="C61" s="1093"/>
      <c r="D61" s="1093"/>
      <c r="E61" s="1093"/>
      <c r="F61" s="1093"/>
      <c r="G61" s="1093"/>
      <c r="H61" s="1093"/>
      <c r="I61" s="1093"/>
      <c r="J61" s="1093"/>
      <c r="K61" s="1093"/>
      <c r="L61" s="1093"/>
      <c r="M61" s="1093"/>
      <c r="N61" s="1093"/>
      <c r="O61" s="1093"/>
      <c r="P61" s="1093"/>
      <c r="Q61" s="1093"/>
      <c r="R61" s="1093"/>
      <c r="S61" s="1093"/>
    </row>
    <row r="62" spans="1:20">
      <c r="A62" s="1121">
        <v>9.01</v>
      </c>
      <c r="B62" s="889" t="s">
        <v>1005</v>
      </c>
      <c r="C62" s="1093">
        <f>SUM(M62:O62)</f>
        <v>292357.59000000003</v>
      </c>
      <c r="D62" s="1093">
        <f t="shared" ref="D62:D81" si="45">SUM(Q62:S62)</f>
        <v>506664.79</v>
      </c>
      <c r="E62" s="1093"/>
      <c r="F62" s="1093"/>
      <c r="G62" s="1093">
        <f t="shared" ref="G62:G81" si="46">ROUND(SUM(C62:F62)/2,0)</f>
        <v>399511</v>
      </c>
      <c r="H62" s="1093"/>
      <c r="I62" s="1093">
        <f>(M62+Q62)/2</f>
        <v>0</v>
      </c>
      <c r="J62" s="1093">
        <f>(N62+R62)/2</f>
        <v>399509.72</v>
      </c>
      <c r="K62" s="1093">
        <f>(O62+S62)/2</f>
        <v>1.47</v>
      </c>
      <c r="L62" s="1093"/>
      <c r="M62" s="889">
        <v>0</v>
      </c>
      <c r="N62" s="889">
        <v>292354.65000000002</v>
      </c>
      <c r="O62" s="889">
        <v>2.94</v>
      </c>
      <c r="P62" s="1093"/>
      <c r="Q62" s="1451">
        <v>0</v>
      </c>
      <c r="R62" s="1451">
        <v>506664.79</v>
      </c>
      <c r="S62" s="889">
        <v>0</v>
      </c>
    </row>
    <row r="63" spans="1:20">
      <c r="A63" s="1121">
        <f>A62+0.01</f>
        <v>9.02</v>
      </c>
      <c r="B63" s="889" t="s">
        <v>1006</v>
      </c>
      <c r="C63" s="1093">
        <f t="shared" ref="C63:C81" si="47">SUM(M63:O63)</f>
        <v>-1019100.39</v>
      </c>
      <c r="D63" s="1093">
        <f t="shared" si="45"/>
        <v>-807430.89</v>
      </c>
      <c r="E63" s="1093"/>
      <c r="F63" s="1093"/>
      <c r="G63" s="1093">
        <f>ROUND(SUM(C63:F63)/2,0)</f>
        <v>-913266</v>
      </c>
      <c r="H63" s="1093"/>
      <c r="I63" s="1093">
        <f t="shared" ref="I63:K82" si="48">(M63+Q63)/2</f>
        <v>0</v>
      </c>
      <c r="J63" s="1093">
        <f t="shared" si="48"/>
        <v>-246643.005</v>
      </c>
      <c r="K63" s="1093">
        <f t="shared" si="48"/>
        <v>-666622.63500000001</v>
      </c>
      <c r="L63" s="1093"/>
      <c r="M63" s="889">
        <v>0</v>
      </c>
      <c r="N63" s="889">
        <v>-277654.86</v>
      </c>
      <c r="O63" s="889">
        <v>-741445.53</v>
      </c>
      <c r="P63" s="1093"/>
      <c r="Q63" s="1451">
        <v>0</v>
      </c>
      <c r="R63" s="1451">
        <v>-215631.15</v>
      </c>
      <c r="S63" s="889">
        <v>-591799.74</v>
      </c>
    </row>
    <row r="64" spans="1:20">
      <c r="A64" s="1453">
        <f t="shared" ref="A64:A88" si="49">A63+0.01</f>
        <v>9.0299999999999994</v>
      </c>
      <c r="B64" s="889" t="s">
        <v>1007</v>
      </c>
      <c r="C64" s="1093">
        <f t="shared" si="47"/>
        <v>-0.01</v>
      </c>
      <c r="D64" s="1093">
        <f t="shared" si="45"/>
        <v>-0.01</v>
      </c>
      <c r="E64" s="1093"/>
      <c r="F64" s="1093"/>
      <c r="G64" s="1093">
        <f t="shared" si="46"/>
        <v>0</v>
      </c>
      <c r="H64" s="1093"/>
      <c r="I64" s="1093">
        <f t="shared" si="48"/>
        <v>0</v>
      </c>
      <c r="J64" s="1093">
        <f t="shared" si="48"/>
        <v>0</v>
      </c>
      <c r="K64" s="1093">
        <f t="shared" si="48"/>
        <v>-0.01</v>
      </c>
      <c r="L64" s="1093"/>
      <c r="M64" s="889">
        <v>0</v>
      </c>
      <c r="N64" s="889">
        <v>0</v>
      </c>
      <c r="O64" s="889">
        <v>-0.01</v>
      </c>
      <c r="P64" s="1093"/>
      <c r="Q64" s="1451">
        <v>0</v>
      </c>
      <c r="R64" s="1451">
        <v>0</v>
      </c>
      <c r="S64" s="889">
        <v>-0.01</v>
      </c>
    </row>
    <row r="65" spans="1:19">
      <c r="A65" s="1453">
        <f t="shared" si="49"/>
        <v>9.0399999999999991</v>
      </c>
      <c r="B65" s="889" t="s">
        <v>1127</v>
      </c>
      <c r="C65" s="1093">
        <f t="shared" ref="C65:C68" si="50">SUM(M65:O65)</f>
        <v>14170.83</v>
      </c>
      <c r="D65" s="1093">
        <f t="shared" ref="D65:D68" si="51">SUM(Q65:S65)</f>
        <v>76245.820000000007</v>
      </c>
      <c r="E65" s="1093"/>
      <c r="F65" s="1093"/>
      <c r="G65" s="1093">
        <f t="shared" ref="G65:G68" si="52">ROUND(SUM(C65:F65)/2,0)</f>
        <v>45208</v>
      </c>
      <c r="H65" s="1093"/>
      <c r="I65" s="1093">
        <f t="shared" ref="I65:I68" si="53">(M65+Q65)/2</f>
        <v>0</v>
      </c>
      <c r="J65" s="1093">
        <f t="shared" ref="J65:J68" si="54">(N65+R65)/2</f>
        <v>0</v>
      </c>
      <c r="K65" s="1093">
        <f t="shared" ref="K65:K68" si="55">(O65+S65)/2</f>
        <v>45208.325000000004</v>
      </c>
      <c r="L65" s="1093"/>
      <c r="M65" s="889">
        <v>0</v>
      </c>
      <c r="N65" s="889">
        <v>0</v>
      </c>
      <c r="O65" s="889">
        <v>14170.83</v>
      </c>
      <c r="P65" s="1093"/>
      <c r="Q65" s="1451">
        <v>0</v>
      </c>
      <c r="R65" s="1451">
        <v>0</v>
      </c>
      <c r="S65" s="889">
        <v>76245.820000000007</v>
      </c>
    </row>
    <row r="66" spans="1:19" s="1449" customFormat="1">
      <c r="A66" s="1453">
        <f t="shared" si="49"/>
        <v>9.0499999999999989</v>
      </c>
      <c r="B66" s="1451" t="s">
        <v>1162</v>
      </c>
      <c r="C66" s="1452">
        <f t="shared" ref="C66" si="56">SUM(M66:O66)</f>
        <v>0</v>
      </c>
      <c r="D66" s="1452">
        <f t="shared" ref="D66" si="57">SUM(Q66:S66)</f>
        <v>22202.420000000002</v>
      </c>
      <c r="E66" s="1452"/>
      <c r="F66" s="1452"/>
      <c r="G66" s="1452">
        <f t="shared" ref="G66" si="58">ROUND(SUM(C66:F66)/2,0)</f>
        <v>11101</v>
      </c>
      <c r="H66" s="1452"/>
      <c r="I66" s="1452">
        <f t="shared" ref="I66" si="59">(M66+Q66)/2</f>
        <v>0</v>
      </c>
      <c r="J66" s="1452">
        <f t="shared" ref="J66" si="60">(N66+R66)/2</f>
        <v>608.42999999999995</v>
      </c>
      <c r="K66" s="1452">
        <f t="shared" ref="K66" si="61">(O66+S66)/2</f>
        <v>10492.78</v>
      </c>
      <c r="L66" s="1452"/>
      <c r="M66" s="1451">
        <v>0</v>
      </c>
      <c r="N66" s="1451">
        <v>0</v>
      </c>
      <c r="O66" s="1451">
        <v>0</v>
      </c>
      <c r="P66" s="1452"/>
      <c r="Q66" s="1451">
        <v>0</v>
      </c>
      <c r="R66" s="1451">
        <v>1216.8599999999999</v>
      </c>
      <c r="S66" s="1451">
        <v>20985.56</v>
      </c>
    </row>
    <row r="67" spans="1:19" ht="14.25" customHeight="1">
      <c r="A67" s="1453">
        <f t="shared" si="49"/>
        <v>9.0599999999999987</v>
      </c>
      <c r="B67" s="889" t="s">
        <v>1008</v>
      </c>
      <c r="C67" s="1093">
        <f t="shared" si="50"/>
        <v>1250.6199999999999</v>
      </c>
      <c r="D67" s="1093">
        <f t="shared" si="51"/>
        <v>0</v>
      </c>
      <c r="E67" s="1093"/>
      <c r="F67" s="1093"/>
      <c r="G67" s="1093">
        <f t="shared" si="52"/>
        <v>625</v>
      </c>
      <c r="H67" s="1093"/>
      <c r="I67" s="1093">
        <f t="shared" si="53"/>
        <v>0</v>
      </c>
      <c r="J67" s="1093">
        <f t="shared" si="54"/>
        <v>625.30999999999995</v>
      </c>
      <c r="K67" s="1093">
        <f t="shared" si="55"/>
        <v>0</v>
      </c>
      <c r="L67" s="1093"/>
      <c r="M67" s="889">
        <v>0</v>
      </c>
      <c r="N67" s="889">
        <v>1250.6199999999999</v>
      </c>
      <c r="O67" s="889">
        <v>0</v>
      </c>
      <c r="P67" s="1093"/>
      <c r="Q67" s="1451">
        <v>0</v>
      </c>
      <c r="R67" s="1451">
        <v>0</v>
      </c>
      <c r="S67" s="889">
        <v>0</v>
      </c>
    </row>
    <row r="68" spans="1:19">
      <c r="A68" s="1453">
        <f t="shared" si="49"/>
        <v>9.0699999999999985</v>
      </c>
      <c r="B68" s="889" t="s">
        <v>1009</v>
      </c>
      <c r="C68" s="1093">
        <f t="shared" si="50"/>
        <v>1019100.39</v>
      </c>
      <c r="D68" s="1093">
        <f t="shared" si="51"/>
        <v>807430.89</v>
      </c>
      <c r="E68" s="1093"/>
      <c r="F68" s="1093"/>
      <c r="G68" s="1093">
        <f t="shared" si="52"/>
        <v>913266</v>
      </c>
      <c r="H68" s="1093"/>
      <c r="I68" s="1093">
        <f t="shared" si="53"/>
        <v>0</v>
      </c>
      <c r="J68" s="1093">
        <f t="shared" si="54"/>
        <v>246643.005</v>
      </c>
      <c r="K68" s="1093">
        <f t="shared" si="55"/>
        <v>666622.63500000001</v>
      </c>
      <c r="L68" s="1093"/>
      <c r="M68" s="889">
        <v>0</v>
      </c>
      <c r="N68" s="889">
        <v>277654.86</v>
      </c>
      <c r="O68" s="889">
        <v>741445.53</v>
      </c>
      <c r="P68" s="1093"/>
      <c r="Q68" s="1451">
        <v>0</v>
      </c>
      <c r="R68" s="1451">
        <v>215631.15</v>
      </c>
      <c r="S68" s="889">
        <v>591799.74</v>
      </c>
    </row>
    <row r="69" spans="1:19">
      <c r="A69" s="1453">
        <f t="shared" si="49"/>
        <v>9.0799999999999983</v>
      </c>
      <c r="B69" s="889" t="s">
        <v>1010</v>
      </c>
      <c r="C69" s="1093">
        <f t="shared" si="47"/>
        <v>-179447.31</v>
      </c>
      <c r="D69" s="1093">
        <f t="shared" si="45"/>
        <v>-299867.19</v>
      </c>
      <c r="E69" s="1093"/>
      <c r="F69" s="1093"/>
      <c r="G69" s="1093">
        <f t="shared" si="46"/>
        <v>-239657</v>
      </c>
      <c r="H69" s="1093"/>
      <c r="I69" s="1093">
        <f t="shared" si="48"/>
        <v>0</v>
      </c>
      <c r="J69" s="1093">
        <f t="shared" si="48"/>
        <v>16670.43</v>
      </c>
      <c r="K69" s="1093">
        <f t="shared" si="48"/>
        <v>-256327.67999999999</v>
      </c>
      <c r="L69" s="1093"/>
      <c r="M69" s="889">
        <v>0</v>
      </c>
      <c r="N69" s="889">
        <v>19020.75</v>
      </c>
      <c r="O69" s="889">
        <v>-198468.06</v>
      </c>
      <c r="P69" s="1093"/>
      <c r="Q69" s="1451">
        <v>0</v>
      </c>
      <c r="R69" s="1451">
        <v>14320.11</v>
      </c>
      <c r="S69" s="889">
        <v>-314187.3</v>
      </c>
    </row>
    <row r="70" spans="1:19">
      <c r="A70" s="1453">
        <f t="shared" si="49"/>
        <v>9.0899999999999981</v>
      </c>
      <c r="B70" s="889" t="s">
        <v>1011</v>
      </c>
      <c r="C70" s="1093">
        <f t="shared" si="47"/>
        <v>16026.77</v>
      </c>
      <c r="D70" s="1093">
        <f t="shared" si="45"/>
        <v>0</v>
      </c>
      <c r="E70" s="1093"/>
      <c r="F70" s="1093"/>
      <c r="G70" s="1093">
        <f>ROUND(SUM(C70:F70)/2,0)</f>
        <v>8013</v>
      </c>
      <c r="H70" s="1093"/>
      <c r="I70" s="1093">
        <f t="shared" si="48"/>
        <v>0</v>
      </c>
      <c r="J70" s="1093">
        <f t="shared" si="48"/>
        <v>0</v>
      </c>
      <c r="K70" s="1093">
        <f t="shared" si="48"/>
        <v>8013.3850000000002</v>
      </c>
      <c r="L70" s="1093"/>
      <c r="M70" s="889">
        <v>0</v>
      </c>
      <c r="N70" s="889">
        <v>0</v>
      </c>
      <c r="O70" s="889">
        <v>16026.77</v>
      </c>
      <c r="P70" s="1093"/>
      <c r="Q70" s="1451">
        <v>0</v>
      </c>
      <c r="R70" s="1451">
        <v>0</v>
      </c>
      <c r="S70" s="889">
        <v>0</v>
      </c>
    </row>
    <row r="71" spans="1:19">
      <c r="A71" s="1453">
        <f t="shared" si="49"/>
        <v>9.0999999999999979</v>
      </c>
      <c r="B71" s="889" t="s">
        <v>1012</v>
      </c>
      <c r="C71" s="1093">
        <f t="shared" si="47"/>
        <v>322617.06</v>
      </c>
      <c r="D71" s="1093">
        <f t="shared" si="45"/>
        <v>2536014.58</v>
      </c>
      <c r="E71" s="1093"/>
      <c r="F71" s="1093"/>
      <c r="G71" s="1093">
        <f>ROUND(SUM(C71:F71)/2,0)</f>
        <v>1429316</v>
      </c>
      <c r="H71" s="1093"/>
      <c r="I71" s="1093">
        <f t="shared" si="48"/>
        <v>0</v>
      </c>
      <c r="J71" s="1093">
        <f t="shared" si="48"/>
        <v>0</v>
      </c>
      <c r="K71" s="1093">
        <f t="shared" si="48"/>
        <v>1429315.82</v>
      </c>
      <c r="L71" s="1093"/>
      <c r="M71" s="889">
        <v>0</v>
      </c>
      <c r="N71" s="889">
        <v>0</v>
      </c>
      <c r="O71" s="889">
        <v>322617.06</v>
      </c>
      <c r="P71" s="1093"/>
      <c r="Q71" s="1451">
        <v>0</v>
      </c>
      <c r="R71" s="1451">
        <v>0</v>
      </c>
      <c r="S71" s="889">
        <v>2536014.58</v>
      </c>
    </row>
    <row r="72" spans="1:19">
      <c r="A72" s="1453">
        <f t="shared" si="49"/>
        <v>9.1099999999999977</v>
      </c>
      <c r="B72" s="889" t="s">
        <v>1013</v>
      </c>
      <c r="C72" s="1093">
        <f t="shared" si="47"/>
        <v>1618712.77</v>
      </c>
      <c r="D72" s="1093">
        <f t="shared" si="45"/>
        <v>1228313.02</v>
      </c>
      <c r="E72" s="1093"/>
      <c r="F72" s="1093"/>
      <c r="G72" s="1093">
        <f t="shared" si="46"/>
        <v>1423513</v>
      </c>
      <c r="H72" s="1093"/>
      <c r="I72" s="1093">
        <f t="shared" si="48"/>
        <v>0</v>
      </c>
      <c r="J72" s="1093">
        <f t="shared" si="48"/>
        <v>0</v>
      </c>
      <c r="K72" s="1093">
        <f t="shared" si="48"/>
        <v>1423512.895</v>
      </c>
      <c r="L72" s="1093"/>
      <c r="M72" s="889">
        <v>0</v>
      </c>
      <c r="N72" s="889">
        <v>0</v>
      </c>
      <c r="O72" s="889">
        <v>1618712.77</v>
      </c>
      <c r="P72" s="1093"/>
      <c r="Q72" s="1451">
        <v>0</v>
      </c>
      <c r="R72" s="1451">
        <v>0</v>
      </c>
      <c r="S72" s="889">
        <v>1228313.02</v>
      </c>
    </row>
    <row r="73" spans="1:19" s="1449" customFormat="1">
      <c r="A73" s="1453">
        <f t="shared" si="49"/>
        <v>9.1199999999999974</v>
      </c>
      <c r="B73" s="1451" t="s">
        <v>1160</v>
      </c>
      <c r="C73" s="1452">
        <f t="shared" ref="C73:C74" si="62">SUM(M73:O73)</f>
        <v>0</v>
      </c>
      <c r="D73" s="1452">
        <f t="shared" ref="D73:D74" si="63">SUM(Q73:S73)</f>
        <v>0.05</v>
      </c>
      <c r="E73" s="1452"/>
      <c r="F73" s="1452"/>
      <c r="G73" s="1452">
        <f t="shared" ref="G73:G74" si="64">ROUND(SUM(C73:F73)/2,0)</f>
        <v>0</v>
      </c>
      <c r="H73" s="1452"/>
      <c r="I73" s="1452">
        <f t="shared" ref="I73:I74" si="65">(M73+Q73)/2</f>
        <v>0</v>
      </c>
      <c r="J73" s="1452">
        <f t="shared" ref="J73:J74" si="66">(N73+R73)/2</f>
        <v>0</v>
      </c>
      <c r="K73" s="1452">
        <f t="shared" ref="K73:K74" si="67">(O73+S73)/2</f>
        <v>2.5000000000000001E-2</v>
      </c>
      <c r="L73" s="1452"/>
      <c r="M73" s="1451">
        <v>0</v>
      </c>
      <c r="N73" s="1451">
        <v>0</v>
      </c>
      <c r="O73" s="1451">
        <v>0</v>
      </c>
      <c r="P73" s="1452"/>
      <c r="Q73" s="1451">
        <v>0</v>
      </c>
      <c r="R73" s="1451">
        <v>0</v>
      </c>
      <c r="S73" s="1451">
        <v>0.05</v>
      </c>
    </row>
    <row r="74" spans="1:19" s="1449" customFormat="1">
      <c r="A74" s="1453">
        <f t="shared" si="49"/>
        <v>9.1299999999999972</v>
      </c>
      <c r="B74" s="1451" t="s">
        <v>1161</v>
      </c>
      <c r="C74" s="1452">
        <f t="shared" si="62"/>
        <v>0</v>
      </c>
      <c r="D74" s="1452">
        <f t="shared" si="63"/>
        <v>63095.97</v>
      </c>
      <c r="E74" s="1452"/>
      <c r="F74" s="1452"/>
      <c r="G74" s="1452">
        <f t="shared" si="64"/>
        <v>31548</v>
      </c>
      <c r="H74" s="1452"/>
      <c r="I74" s="1452">
        <f t="shared" si="65"/>
        <v>0</v>
      </c>
      <c r="J74" s="1452">
        <f t="shared" si="66"/>
        <v>0</v>
      </c>
      <c r="K74" s="1452">
        <f t="shared" si="67"/>
        <v>31547.985000000001</v>
      </c>
      <c r="L74" s="1452"/>
      <c r="M74" s="1451">
        <v>0</v>
      </c>
      <c r="N74" s="1451">
        <v>0</v>
      </c>
      <c r="O74" s="1451">
        <v>0</v>
      </c>
      <c r="P74" s="1452"/>
      <c r="Q74" s="1451">
        <v>0</v>
      </c>
      <c r="R74" s="1451">
        <v>0</v>
      </c>
      <c r="S74" s="1451">
        <v>63095.97</v>
      </c>
    </row>
    <row r="75" spans="1:19">
      <c r="A75" s="1453">
        <f t="shared" si="49"/>
        <v>9.139999999999997</v>
      </c>
      <c r="B75" s="889" t="s">
        <v>1014</v>
      </c>
      <c r="C75" s="1093">
        <f t="shared" si="47"/>
        <v>585691.81000000006</v>
      </c>
      <c r="D75" s="1093">
        <f t="shared" si="45"/>
        <v>501485.38</v>
      </c>
      <c r="E75" s="1093"/>
      <c r="F75" s="1093"/>
      <c r="G75" s="1093">
        <f>ROUND(SUM(C75:F75)/2,0)</f>
        <v>543589</v>
      </c>
      <c r="H75" s="1093"/>
      <c r="I75" s="1093">
        <f t="shared" si="48"/>
        <v>0</v>
      </c>
      <c r="J75" s="1093">
        <f t="shared" si="48"/>
        <v>65993.95</v>
      </c>
      <c r="K75" s="1093">
        <f t="shared" si="48"/>
        <v>477594.64500000002</v>
      </c>
      <c r="L75" s="1093"/>
      <c r="M75" s="889">
        <v>0</v>
      </c>
      <c r="N75" s="889">
        <v>70097.56</v>
      </c>
      <c r="O75" s="889">
        <v>515594.25</v>
      </c>
      <c r="P75" s="1093"/>
      <c r="Q75" s="1451">
        <v>0</v>
      </c>
      <c r="R75" s="1451">
        <f>83252.38-21362.04</f>
        <v>61890.340000000004</v>
      </c>
      <c r="S75" s="1451">
        <v>439595.04</v>
      </c>
    </row>
    <row r="76" spans="1:19">
      <c r="A76" s="1453">
        <f t="shared" si="49"/>
        <v>9.1499999999999968</v>
      </c>
      <c r="B76" s="889" t="s">
        <v>1015</v>
      </c>
      <c r="C76" s="1093">
        <f t="shared" si="47"/>
        <v>0</v>
      </c>
      <c r="D76" s="1093">
        <f t="shared" si="45"/>
        <v>0</v>
      </c>
      <c r="E76" s="1093"/>
      <c r="F76" s="1093"/>
      <c r="G76" s="1093">
        <f>ROUND(SUM(C76:F76)/2,0)</f>
        <v>0</v>
      </c>
      <c r="H76" s="1093"/>
      <c r="I76" s="1093">
        <f t="shared" si="48"/>
        <v>0</v>
      </c>
      <c r="J76" s="1093">
        <f t="shared" si="48"/>
        <v>0</v>
      </c>
      <c r="K76" s="1093">
        <f t="shared" si="48"/>
        <v>0</v>
      </c>
      <c r="L76" s="1093"/>
      <c r="M76" s="889">
        <v>0</v>
      </c>
      <c r="N76" s="889">
        <v>0</v>
      </c>
      <c r="O76" s="889">
        <v>0</v>
      </c>
      <c r="P76" s="1093"/>
      <c r="Q76" s="1451">
        <v>0</v>
      </c>
      <c r="R76" s="1451">
        <v>0</v>
      </c>
      <c r="S76" s="1451">
        <v>0</v>
      </c>
    </row>
    <row r="77" spans="1:19">
      <c r="A77" s="1453">
        <f t="shared" si="49"/>
        <v>9.1599999999999966</v>
      </c>
      <c r="B77" s="889" t="s">
        <v>1016</v>
      </c>
      <c r="C77" s="1093">
        <f t="shared" si="47"/>
        <v>25646.53</v>
      </c>
      <c r="D77" s="1093">
        <f t="shared" si="45"/>
        <v>19234.71</v>
      </c>
      <c r="E77" s="1093"/>
      <c r="F77" s="1093"/>
      <c r="G77" s="1093">
        <f t="shared" si="46"/>
        <v>22441</v>
      </c>
      <c r="H77" s="1093"/>
      <c r="I77" s="1093">
        <f t="shared" si="48"/>
        <v>0</v>
      </c>
      <c r="J77" s="1093">
        <f t="shared" si="48"/>
        <v>3235.65</v>
      </c>
      <c r="K77" s="1093">
        <f t="shared" si="48"/>
        <v>19204.97</v>
      </c>
      <c r="L77" s="1093"/>
      <c r="M77" s="889">
        <v>0</v>
      </c>
      <c r="N77" s="889">
        <v>3698.01</v>
      </c>
      <c r="O77" s="889">
        <v>21948.52</v>
      </c>
      <c r="P77" s="1093"/>
      <c r="Q77" s="1451">
        <v>0</v>
      </c>
      <c r="R77" s="1451">
        <v>2773.29</v>
      </c>
      <c r="S77" s="1451">
        <v>16461.419999999998</v>
      </c>
    </row>
    <row r="78" spans="1:19">
      <c r="A78" s="1453">
        <f t="shared" si="49"/>
        <v>9.1699999999999964</v>
      </c>
      <c r="B78" s="889" t="s">
        <v>1017</v>
      </c>
      <c r="C78" s="1093">
        <f t="shared" si="47"/>
        <v>54401.740000000005</v>
      </c>
      <c r="D78" s="1093">
        <f t="shared" si="45"/>
        <v>54006.94</v>
      </c>
      <c r="E78" s="1093"/>
      <c r="F78" s="1093"/>
      <c r="G78" s="1093">
        <f t="shared" si="46"/>
        <v>54204</v>
      </c>
      <c r="H78" s="1093"/>
      <c r="I78" s="1093">
        <f t="shared" si="48"/>
        <v>0</v>
      </c>
      <c r="J78" s="1093">
        <f t="shared" si="48"/>
        <v>-0.02</v>
      </c>
      <c r="K78" s="1093">
        <f t="shared" si="48"/>
        <v>54204.36</v>
      </c>
      <c r="L78" s="1093"/>
      <c r="M78" s="889">
        <v>0</v>
      </c>
      <c r="N78" s="889">
        <v>-0.02</v>
      </c>
      <c r="O78" s="889">
        <v>54401.760000000002</v>
      </c>
      <c r="P78" s="1093"/>
      <c r="Q78" s="1451">
        <v>0</v>
      </c>
      <c r="R78" s="1451">
        <v>-0.02</v>
      </c>
      <c r="S78" s="1451">
        <v>54006.96</v>
      </c>
    </row>
    <row r="79" spans="1:19" s="1449" customFormat="1">
      <c r="A79" s="1453">
        <f t="shared" si="49"/>
        <v>9.1799999999999962</v>
      </c>
      <c r="B79" s="1451" t="s">
        <v>1234</v>
      </c>
      <c r="C79" s="1452">
        <f t="shared" ref="C79" si="68">SUM(M79:O79)</f>
        <v>0</v>
      </c>
      <c r="D79" s="1452">
        <f t="shared" si="45"/>
        <v>63062</v>
      </c>
      <c r="E79" s="1452"/>
      <c r="F79" s="1452"/>
      <c r="G79" s="1452">
        <f t="shared" si="46"/>
        <v>31531</v>
      </c>
      <c r="H79" s="1452"/>
      <c r="I79" s="1452">
        <f t="shared" ref="I79" si="69">(M79+Q79)/2</f>
        <v>0</v>
      </c>
      <c r="J79" s="1452">
        <f t="shared" ref="J79" si="70">(N79+R79)/2</f>
        <v>0</v>
      </c>
      <c r="K79" s="1452">
        <f t="shared" ref="K79" si="71">(O79+S79)/2</f>
        <v>31531</v>
      </c>
      <c r="L79" s="1452"/>
      <c r="M79" s="1451">
        <v>0</v>
      </c>
      <c r="N79" s="1451">
        <v>0</v>
      </c>
      <c r="O79" s="1451">
        <v>0</v>
      </c>
      <c r="P79" s="1452"/>
      <c r="Q79" s="1451">
        <v>0</v>
      </c>
      <c r="R79" s="1451">
        <v>0</v>
      </c>
      <c r="S79" s="1451">
        <v>63062</v>
      </c>
    </row>
    <row r="80" spans="1:19">
      <c r="A80" s="1453">
        <f t="shared" si="49"/>
        <v>9.1899999999999959</v>
      </c>
      <c r="B80" s="889" t="s">
        <v>1235</v>
      </c>
      <c r="C80" s="1093">
        <f t="shared" ref="C80" si="72">SUM(M80:O80)</f>
        <v>77342</v>
      </c>
      <c r="D80" s="1093">
        <f t="shared" ref="D80" si="73">SUM(Q80:S80)</f>
        <v>0</v>
      </c>
      <c r="E80" s="1093"/>
      <c r="F80" s="1093"/>
      <c r="G80" s="1093">
        <f t="shared" ref="G80" si="74">ROUND(SUM(C80:F80)/2,0)</f>
        <v>38671</v>
      </c>
      <c r="H80" s="1093"/>
      <c r="I80" s="1093">
        <f t="shared" si="48"/>
        <v>0</v>
      </c>
      <c r="J80" s="1093">
        <f t="shared" si="48"/>
        <v>39090.5</v>
      </c>
      <c r="K80" s="1093">
        <f t="shared" si="48"/>
        <v>-419.5</v>
      </c>
      <c r="L80" s="1093"/>
      <c r="M80" s="889"/>
      <c r="N80" s="889">
        <v>78181</v>
      </c>
      <c r="O80" s="889">
        <v>-839</v>
      </c>
      <c r="P80" s="1093"/>
      <c r="Q80" s="1451">
        <v>0</v>
      </c>
      <c r="R80" s="1451">
        <v>0</v>
      </c>
      <c r="S80" s="1451">
        <v>0</v>
      </c>
    </row>
    <row r="81" spans="1:19">
      <c r="A81" s="1453">
        <f t="shared" si="49"/>
        <v>9.1999999999999957</v>
      </c>
      <c r="B81" s="889" t="s">
        <v>1002</v>
      </c>
      <c r="C81" s="1093">
        <f t="shared" si="47"/>
        <v>-52021.729999999996</v>
      </c>
      <c r="D81" s="1093">
        <f t="shared" si="45"/>
        <v>-34193.729999999996</v>
      </c>
      <c r="E81" s="1093"/>
      <c r="F81" s="1093"/>
      <c r="G81" s="1093">
        <f t="shared" si="46"/>
        <v>-43108</v>
      </c>
      <c r="H81" s="1093"/>
      <c r="I81" s="1093">
        <f t="shared" si="48"/>
        <v>0</v>
      </c>
      <c r="J81" s="1093">
        <f t="shared" si="48"/>
        <v>-114849.08</v>
      </c>
      <c r="K81" s="1093">
        <f t="shared" si="48"/>
        <v>71741.350000000006</v>
      </c>
      <c r="L81" s="1093"/>
      <c r="M81" s="889">
        <v>0</v>
      </c>
      <c r="N81" s="889">
        <v>-123763.08</v>
      </c>
      <c r="O81" s="889">
        <v>71741.350000000006</v>
      </c>
      <c r="P81" s="1093"/>
      <c r="Q81" s="1451">
        <v>0</v>
      </c>
      <c r="R81" s="1451">
        <v>-105935.08</v>
      </c>
      <c r="S81" s="1451">
        <v>71741.350000000006</v>
      </c>
    </row>
    <row r="82" spans="1:19">
      <c r="A82" s="1453">
        <f t="shared" si="49"/>
        <v>9.2099999999999955</v>
      </c>
      <c r="B82" s="1450" t="s">
        <v>1153</v>
      </c>
      <c r="C82" s="1455">
        <f t="shared" ref="C82" si="75">SUM(M82:O82)</f>
        <v>-1298834.0432000007</v>
      </c>
      <c r="D82" s="1455">
        <f>SUM(Q82:S82)</f>
        <v>-1298834.0432000007</v>
      </c>
      <c r="E82" s="1455"/>
      <c r="F82" s="1455"/>
      <c r="G82" s="1452">
        <f t="shared" ref="G82:G88" si="76">ROUND(SUM(C82:F82)/2,0)</f>
        <v>-1298834</v>
      </c>
      <c r="H82" s="1452"/>
      <c r="I82" s="1452">
        <f t="shared" si="48"/>
        <v>0</v>
      </c>
      <c r="J82" s="1452">
        <f t="shared" si="48"/>
        <v>-215898.68978286674</v>
      </c>
      <c r="K82" s="1452">
        <f t="shared" si="48"/>
        <v>-1082935.3534171339</v>
      </c>
      <c r="L82" s="1093"/>
      <c r="M82" s="1451">
        <v>0</v>
      </c>
      <c r="N82" s="1451">
        <v>-215898.68978286674</v>
      </c>
      <c r="O82" s="1451">
        <v>-1082935.3534171339</v>
      </c>
      <c r="P82" s="1093"/>
      <c r="Q82" s="1451">
        <v>0</v>
      </c>
      <c r="R82" s="1451">
        <v>-215898.68978286674</v>
      </c>
      <c r="S82" s="1451">
        <v>-1082935.3534171339</v>
      </c>
    </row>
    <row r="83" spans="1:19">
      <c r="A83" s="1453">
        <f t="shared" si="49"/>
        <v>9.2199999999999953</v>
      </c>
      <c r="B83" s="1450" t="s">
        <v>1154</v>
      </c>
      <c r="C83" s="1455">
        <f>-E83</f>
        <v>1298834.0432000007</v>
      </c>
      <c r="D83" s="1455">
        <f>-F83</f>
        <v>1298834.0432000007</v>
      </c>
      <c r="E83" s="1455">
        <f>C82</f>
        <v>-1298834.0432000007</v>
      </c>
      <c r="F83" s="1455">
        <f>D82</f>
        <v>-1298834.0432000007</v>
      </c>
      <c r="G83" s="1452">
        <f t="shared" si="76"/>
        <v>0</v>
      </c>
      <c r="H83" s="1452"/>
      <c r="I83" s="1452"/>
      <c r="J83" s="1452"/>
      <c r="K83" s="1452"/>
      <c r="L83" s="1093"/>
      <c r="M83" s="1454"/>
      <c r="N83" s="1454"/>
      <c r="O83" s="1454"/>
      <c r="P83" s="1452"/>
      <c r="Q83" s="1454"/>
      <c r="R83" s="1454"/>
      <c r="S83" s="1454"/>
    </row>
    <row r="84" spans="1:19">
      <c r="A84" s="1453">
        <f t="shared" si="49"/>
        <v>9.2299999999999951</v>
      </c>
      <c r="B84" s="889" t="s">
        <v>979</v>
      </c>
      <c r="C84" s="889">
        <f>-E84</f>
        <v>0</v>
      </c>
      <c r="D84" s="889">
        <f>-F84</f>
        <v>0</v>
      </c>
      <c r="E84" s="1093">
        <v>0</v>
      </c>
      <c r="F84" s="1093">
        <v>0</v>
      </c>
      <c r="G84" s="1093">
        <f t="shared" si="76"/>
        <v>0</v>
      </c>
      <c r="H84" s="1093"/>
      <c r="I84" s="1093"/>
      <c r="J84" s="1093"/>
      <c r="K84" s="1093"/>
      <c r="L84" s="1093"/>
      <c r="M84" s="1452"/>
      <c r="N84" s="1452"/>
      <c r="O84" s="1452"/>
      <c r="P84" s="1452"/>
      <c r="Q84" s="1452"/>
      <c r="R84" s="1452"/>
      <c r="S84" s="1452"/>
    </row>
    <row r="85" spans="1:19">
      <c r="A85" s="1453">
        <f t="shared" si="49"/>
        <v>9.2399999999999949</v>
      </c>
      <c r="B85" s="889" t="s">
        <v>1018</v>
      </c>
      <c r="C85" s="889">
        <f t="shared" ref="C85:C88" si="77">-E85</f>
        <v>1243742.8600000001</v>
      </c>
      <c r="D85" s="889">
        <f t="shared" ref="D85:D88" si="78">-F85</f>
        <v>1577237.6</v>
      </c>
      <c r="E85" s="1093">
        <v>-1243742.8600000001</v>
      </c>
      <c r="F85" s="1093">
        <v>-1577237.6</v>
      </c>
      <c r="G85" s="1452">
        <f t="shared" si="76"/>
        <v>0</v>
      </c>
      <c r="H85" s="1093"/>
      <c r="I85" s="1093"/>
      <c r="J85" s="1093"/>
      <c r="K85" s="1093"/>
      <c r="L85" s="1093"/>
      <c r="M85" s="1093"/>
      <c r="N85" s="1093"/>
      <c r="O85" s="1093"/>
      <c r="P85" s="1093"/>
      <c r="Q85" s="1093"/>
      <c r="R85" s="1093"/>
      <c r="S85" s="1093"/>
    </row>
    <row r="86" spans="1:19">
      <c r="A86" s="1453">
        <f t="shared" si="49"/>
        <v>9.2499999999999947</v>
      </c>
      <c r="B86" s="889" t="s">
        <v>1019</v>
      </c>
      <c r="C86" s="889">
        <f t="shared" si="77"/>
        <v>52021.24</v>
      </c>
      <c r="D86" s="889">
        <f t="shared" si="78"/>
        <v>34193.24</v>
      </c>
      <c r="E86" s="1093">
        <v>-52021.24</v>
      </c>
      <c r="F86" s="1093">
        <v>-34193.24</v>
      </c>
      <c r="G86" s="1452">
        <f t="shared" si="76"/>
        <v>0</v>
      </c>
      <c r="H86" s="1093"/>
      <c r="I86" s="1093"/>
      <c r="J86" s="1093"/>
      <c r="K86" s="1093"/>
      <c r="L86" s="1093"/>
      <c r="M86" s="1093"/>
      <c r="N86" s="1093"/>
      <c r="O86" s="1093"/>
      <c r="P86" s="1093"/>
      <c r="Q86" s="1093"/>
      <c r="R86" s="1093"/>
      <c r="S86" s="1093"/>
    </row>
    <row r="87" spans="1:19">
      <c r="A87" s="1453">
        <f t="shared" si="49"/>
        <v>9.2599999999999945</v>
      </c>
      <c r="B87" s="889" t="s">
        <v>1151</v>
      </c>
      <c r="C87" s="889">
        <f t="shared" ref="C87" si="79">-E87</f>
        <v>0</v>
      </c>
      <c r="D87" s="889">
        <f t="shared" ref="D87" si="80">-F87</f>
        <v>-63062</v>
      </c>
      <c r="E87" s="1093">
        <v>0</v>
      </c>
      <c r="F87" s="1093">
        <v>63062</v>
      </c>
      <c r="G87" s="1452">
        <f t="shared" si="76"/>
        <v>0</v>
      </c>
      <c r="H87" s="1093"/>
      <c r="I87" s="1093"/>
      <c r="J87" s="1093"/>
      <c r="K87" s="1093"/>
      <c r="L87" s="1093"/>
      <c r="M87" s="1093"/>
      <c r="N87" s="1093"/>
      <c r="O87" s="1093"/>
      <c r="P87" s="1093"/>
      <c r="Q87" s="1093"/>
      <c r="R87" s="1093"/>
      <c r="S87" s="1093"/>
    </row>
    <row r="88" spans="1:19">
      <c r="A88" s="1453">
        <f t="shared" si="49"/>
        <v>9.2699999999999942</v>
      </c>
      <c r="B88" s="889" t="s">
        <v>1020</v>
      </c>
      <c r="C88" s="889">
        <f t="shared" si="77"/>
        <v>0</v>
      </c>
      <c r="D88" s="889">
        <f t="shared" si="78"/>
        <v>0</v>
      </c>
      <c r="E88" s="1093">
        <v>0</v>
      </c>
      <c r="F88" s="1093">
        <v>0</v>
      </c>
      <c r="G88" s="1452">
        <f t="shared" si="76"/>
        <v>0</v>
      </c>
      <c r="H88" s="1093"/>
      <c r="I88" s="1093"/>
      <c r="J88" s="1093"/>
      <c r="K88" s="1093"/>
      <c r="L88" s="1093"/>
      <c r="M88" s="1093"/>
      <c r="N88" s="1093"/>
      <c r="O88" s="1093"/>
      <c r="P88" s="1093"/>
      <c r="Q88" s="1093"/>
      <c r="R88" s="1093"/>
      <c r="S88" s="1093"/>
    </row>
    <row r="89" spans="1:19">
      <c r="A89" s="1101"/>
      <c r="B89" s="1083"/>
      <c r="C89" s="1093"/>
      <c r="D89" s="1093"/>
      <c r="E89" s="1093"/>
      <c r="F89" s="1093"/>
      <c r="G89" s="1093"/>
      <c r="H89" s="1093"/>
      <c r="I89" s="1093"/>
      <c r="J89" s="1093"/>
      <c r="K89" s="1093"/>
      <c r="L89" s="1093"/>
      <c r="M89" s="1093"/>
      <c r="N89" s="1093"/>
      <c r="O89" s="1093"/>
      <c r="P89" s="1093"/>
      <c r="Q89" s="1093"/>
      <c r="R89" s="1093"/>
      <c r="S89" s="1093"/>
    </row>
    <row r="90" spans="1:19">
      <c r="A90" s="1101"/>
      <c r="B90" s="1083"/>
      <c r="C90" s="1093"/>
      <c r="D90" s="1093"/>
      <c r="E90" s="1093"/>
      <c r="F90" s="1093"/>
      <c r="G90" s="1093"/>
      <c r="H90" s="1093"/>
      <c r="I90" s="1093"/>
      <c r="J90" s="1093"/>
      <c r="K90" s="1093"/>
      <c r="L90" s="1093"/>
      <c r="M90" s="1093"/>
      <c r="N90" s="1093"/>
      <c r="O90" s="1093"/>
      <c r="P90" s="1093"/>
      <c r="Q90" s="1093"/>
      <c r="R90" s="1093"/>
      <c r="S90" s="1093"/>
    </row>
    <row r="91" spans="1:19" ht="13.5" thickBot="1">
      <c r="A91" s="1101">
        <v>10</v>
      </c>
      <c r="B91" s="1084"/>
      <c r="C91" s="1095">
        <f>SUM(C62:C90)</f>
        <v>4072512.7700000005</v>
      </c>
      <c r="D91" s="1095">
        <f>SUM(D62:D90)</f>
        <v>6284633.5899999999</v>
      </c>
      <c r="E91" s="1095">
        <f>SUM(E62:E90)</f>
        <v>-2594598.1432000007</v>
      </c>
      <c r="F91" s="1095">
        <f>SUM(F62:F90)</f>
        <v>-2847202.883200001</v>
      </c>
      <c r="G91" s="1095">
        <f>SUM(G62:G90)</f>
        <v>2457672</v>
      </c>
      <c r="H91" s="1098"/>
      <c r="I91" s="1095">
        <f>SUM(I62:I90)</f>
        <v>0</v>
      </c>
      <c r="J91" s="1095">
        <f>SUM(J62:J90)</f>
        <v>194986.20021713321</v>
      </c>
      <c r="K91" s="1095">
        <f>SUM(K62:K90)</f>
        <v>2262686.4665828664</v>
      </c>
      <c r="L91" s="1098"/>
      <c r="M91" s="1095">
        <f>SUM(M62:M90)</f>
        <v>0</v>
      </c>
      <c r="N91" s="1095">
        <f>SUM(N62:N90)</f>
        <v>124940.80021713325</v>
      </c>
      <c r="O91" s="1095">
        <f>SUM(O62:O90)</f>
        <v>1352973.8265828658</v>
      </c>
      <c r="P91" s="1098"/>
      <c r="Q91" s="1095">
        <f>SUM(Q62:Q90)</f>
        <v>0</v>
      </c>
      <c r="R91" s="1095">
        <f>SUM(R62:R90)</f>
        <v>265031.60021713324</v>
      </c>
      <c r="S91" s="1095">
        <f>SUM(S62:S90)</f>
        <v>3172399.1065828661</v>
      </c>
    </row>
    <row r="92" spans="1:19" ht="13.5" thickTop="1">
      <c r="A92" s="1101"/>
      <c r="B92" s="1083"/>
      <c r="C92" s="1096"/>
      <c r="D92" s="1096"/>
      <c r="E92" s="1096"/>
      <c r="F92" s="1096"/>
      <c r="G92" s="1096"/>
      <c r="H92" s="1093"/>
      <c r="I92" s="1096"/>
      <c r="J92" s="1096"/>
      <c r="K92" s="1096"/>
      <c r="L92" s="1093"/>
      <c r="M92" s="1096"/>
      <c r="N92" s="1096"/>
      <c r="O92" s="1096"/>
      <c r="P92" s="1093"/>
      <c r="Q92" s="1096"/>
      <c r="R92" s="1096"/>
      <c r="S92" s="1096"/>
    </row>
    <row r="93" spans="1:19">
      <c r="A93" s="1101"/>
      <c r="B93" s="1083"/>
      <c r="C93" s="1093"/>
      <c r="D93" s="1093"/>
      <c r="E93" s="1093"/>
      <c r="F93" s="1093"/>
      <c r="G93" s="1093"/>
      <c r="H93" s="1093"/>
      <c r="I93" s="1093"/>
      <c r="J93" s="1093"/>
      <c r="K93" s="1093"/>
      <c r="L93" s="1093"/>
      <c r="M93" s="1093"/>
      <c r="N93" s="1093"/>
      <c r="O93" s="1093"/>
      <c r="P93" s="1093"/>
      <c r="Q93" s="1093"/>
      <c r="R93" s="1093"/>
      <c r="S93" s="1093"/>
    </row>
    <row r="94" spans="1:19">
      <c r="A94" s="1101">
        <f>+A91+1</f>
        <v>11</v>
      </c>
      <c r="B94" s="256" t="s">
        <v>733</v>
      </c>
      <c r="C94" s="1093">
        <f>SUM(M94:O94)</f>
        <v>0</v>
      </c>
      <c r="D94" s="1093">
        <f>SUM(Q94:S94)</f>
        <v>0</v>
      </c>
      <c r="E94" s="1093"/>
      <c r="F94" s="1093"/>
      <c r="G94" s="1093">
        <f>ROUND(SUM(C94:F94)/2,0)</f>
        <v>0</v>
      </c>
      <c r="H94" s="1093"/>
      <c r="I94" s="1093">
        <f>(M94+Q94)/2</f>
        <v>0</v>
      </c>
      <c r="J94" s="1093">
        <f>(N94+R94)/2</f>
        <v>0</v>
      </c>
      <c r="K94" s="1093">
        <f>(O94+S94)/2</f>
        <v>0</v>
      </c>
      <c r="L94" s="1093"/>
      <c r="M94" s="889"/>
      <c r="N94" s="889"/>
      <c r="O94" s="889"/>
      <c r="P94" s="1093"/>
      <c r="Q94" s="889"/>
      <c r="R94" s="889"/>
      <c r="S94" s="889"/>
    </row>
    <row r="95" spans="1:19">
      <c r="A95" s="1121">
        <f>A94+0.01</f>
        <v>11.01</v>
      </c>
      <c r="B95" s="889" t="s">
        <v>1021</v>
      </c>
      <c r="C95" s="889">
        <f>-E95</f>
        <v>5474899.0300000003</v>
      </c>
      <c r="D95" s="889">
        <f>-F95</f>
        <v>7168440.0300000003</v>
      </c>
      <c r="E95" s="1093">
        <v>-5474899.0300000003</v>
      </c>
      <c r="F95" s="1093">
        <v>-7168440.0300000003</v>
      </c>
      <c r="G95" s="1093">
        <f>ROUND(SUM(C95:F95)/2,0)</f>
        <v>0</v>
      </c>
      <c r="H95" s="1093"/>
      <c r="I95" s="1093"/>
      <c r="J95" s="1093"/>
      <c r="K95" s="1093"/>
      <c r="L95" s="1093"/>
      <c r="M95" s="1093"/>
      <c r="N95" s="1093"/>
      <c r="O95" s="1093"/>
      <c r="P95" s="1093"/>
      <c r="Q95" s="1093"/>
      <c r="R95" s="1093"/>
      <c r="S95" s="1093"/>
    </row>
    <row r="96" spans="1:19">
      <c r="A96" s="1101"/>
      <c r="B96" s="1083"/>
      <c r="C96" s="1093"/>
      <c r="D96" s="1093"/>
      <c r="E96" s="1093"/>
      <c r="F96" s="1093"/>
      <c r="G96" s="1093"/>
      <c r="H96" s="1093"/>
      <c r="I96" s="1093"/>
      <c r="J96" s="1093"/>
      <c r="K96" s="1093"/>
      <c r="L96" s="1093"/>
      <c r="M96" s="1093"/>
      <c r="N96" s="1093"/>
      <c r="O96" s="1093"/>
      <c r="P96" s="1093"/>
      <c r="Q96" s="1093"/>
      <c r="R96" s="1093"/>
      <c r="S96" s="1093"/>
    </row>
    <row r="97" spans="1:19" ht="13.5" thickBot="1">
      <c r="A97" s="1101">
        <f>+A94+1</f>
        <v>12</v>
      </c>
      <c r="B97" s="1002" t="s">
        <v>734</v>
      </c>
      <c r="C97" s="1095">
        <f>SUM(C91:C96)</f>
        <v>9547411.8000000007</v>
      </c>
      <c r="D97" s="1095">
        <f>SUM(D91:D96)</f>
        <v>13453073.620000001</v>
      </c>
      <c r="E97" s="1095">
        <f>SUM(E91:E96)</f>
        <v>-8069497.173200001</v>
      </c>
      <c r="F97" s="1095">
        <f>SUM(F91:F96)</f>
        <v>-10015642.913200002</v>
      </c>
      <c r="G97" s="1095">
        <f>SUM(G91:G96)</f>
        <v>2457672</v>
      </c>
      <c r="H97" s="1093"/>
      <c r="I97" s="1095">
        <f>SUM(I91:I96)</f>
        <v>0</v>
      </c>
      <c r="J97" s="1095">
        <f>SUM(J91:J96)</f>
        <v>194986.20021713321</v>
      </c>
      <c r="K97" s="1095">
        <f>SUM(K91:K96)</f>
        <v>2262686.4665828664</v>
      </c>
      <c r="L97" s="1093"/>
      <c r="M97" s="1095">
        <f>SUM(M91:M96)</f>
        <v>0</v>
      </c>
      <c r="N97" s="1095">
        <f>SUM(N91:N96)</f>
        <v>124940.80021713325</v>
      </c>
      <c r="O97" s="1095">
        <f>SUM(O91:O96)</f>
        <v>1352973.8265828658</v>
      </c>
      <c r="P97" s="1093"/>
      <c r="Q97" s="1095">
        <f>SUM(Q91:Q96)</f>
        <v>0</v>
      </c>
      <c r="R97" s="1095">
        <f>SUM(R91:R96)</f>
        <v>265031.60021713324</v>
      </c>
      <c r="S97" s="1095">
        <f>SUM(S91:S96)</f>
        <v>3172399.1065828661</v>
      </c>
    </row>
    <row r="98" spans="1:19" ht="13.5" thickTop="1">
      <c r="A98" s="1101">
        <f>A97+1</f>
        <v>13</v>
      </c>
      <c r="B98" s="1168" t="s">
        <v>745</v>
      </c>
      <c r="C98" s="1096">
        <v>0</v>
      </c>
      <c r="D98" s="1096">
        <v>0</v>
      </c>
      <c r="E98" s="1096">
        <v>0</v>
      </c>
      <c r="F98" s="1096">
        <v>0</v>
      </c>
      <c r="G98" s="1096">
        <v>0</v>
      </c>
      <c r="H98" s="1093"/>
      <c r="I98" s="1096">
        <v>0</v>
      </c>
      <c r="J98" s="1096">
        <v>0</v>
      </c>
      <c r="K98" s="1096">
        <v>0</v>
      </c>
      <c r="L98" s="1093"/>
      <c r="M98" s="1096">
        <v>0</v>
      </c>
      <c r="N98" s="1096">
        <v>0</v>
      </c>
      <c r="O98" s="1096">
        <v>0</v>
      </c>
      <c r="P98" s="1093"/>
      <c r="Q98" s="1096">
        <v>0</v>
      </c>
      <c r="R98" s="1096">
        <v>0</v>
      </c>
      <c r="S98" s="1096">
        <v>0</v>
      </c>
    </row>
    <row r="99" spans="1:19">
      <c r="A99" s="1101"/>
      <c r="B99" s="1083"/>
      <c r="C99" s="1097"/>
      <c r="D99" s="1097"/>
      <c r="E99" s="1093"/>
      <c r="F99" s="1093"/>
      <c r="G99" s="1093"/>
      <c r="H99" s="1093"/>
      <c r="I99" s="1093"/>
      <c r="J99" s="1093"/>
      <c r="K99" s="1093"/>
      <c r="L99" s="1093"/>
      <c r="M99" s="1093"/>
      <c r="N99" s="1093"/>
      <c r="O99" s="1093"/>
      <c r="P99" s="1093"/>
      <c r="Q99" s="1093"/>
      <c r="R99" s="1093"/>
      <c r="S99" s="1093"/>
    </row>
    <row r="100" spans="1:19">
      <c r="A100" s="1101">
        <f>+A98+1</f>
        <v>14</v>
      </c>
      <c r="B100" s="1084" t="s">
        <v>735</v>
      </c>
      <c r="C100" s="1093"/>
      <c r="D100" s="1093"/>
      <c r="E100" s="1093"/>
      <c r="F100" s="1093"/>
      <c r="G100" s="1093"/>
      <c r="H100" s="1093"/>
      <c r="I100" s="1093"/>
      <c r="J100" s="1093"/>
      <c r="K100" s="1093"/>
      <c r="L100" s="1093"/>
      <c r="M100" s="1093"/>
      <c r="N100" s="1093"/>
      <c r="O100" s="1093"/>
      <c r="P100" s="1093"/>
      <c r="Q100" s="1093"/>
      <c r="R100" s="1093"/>
      <c r="S100" s="1093"/>
    </row>
    <row r="101" spans="1:19">
      <c r="A101" s="1101"/>
      <c r="B101" s="1083"/>
      <c r="C101" s="1093"/>
      <c r="D101" s="1093"/>
      <c r="E101" s="1093"/>
      <c r="F101" s="1093"/>
      <c r="G101" s="1093"/>
      <c r="H101" s="1093"/>
      <c r="I101" s="1093"/>
      <c r="J101" s="1093"/>
      <c r="K101" s="1093"/>
      <c r="L101" s="1093"/>
      <c r="M101" s="1093"/>
      <c r="N101" s="1093"/>
      <c r="O101" s="1093"/>
      <c r="P101" s="1093"/>
      <c r="Q101" s="1093"/>
      <c r="R101" s="1093"/>
      <c r="S101" s="1093"/>
    </row>
    <row r="102" spans="1:19">
      <c r="A102" s="1101">
        <f>+A100+1</f>
        <v>15</v>
      </c>
      <c r="B102" s="1084" t="s">
        <v>736</v>
      </c>
      <c r="C102" s="1093"/>
      <c r="D102" s="1093"/>
      <c r="E102" s="1093"/>
      <c r="F102" s="1093"/>
      <c r="G102" s="1093"/>
      <c r="H102" s="1093"/>
      <c r="I102" s="1093"/>
      <c r="J102" s="1093"/>
      <c r="K102" s="1093"/>
      <c r="L102" s="1093"/>
      <c r="M102" s="1093"/>
      <c r="N102" s="1093"/>
      <c r="O102" s="1093"/>
      <c r="P102" s="1093"/>
      <c r="Q102" s="1093"/>
      <c r="R102" s="1093"/>
      <c r="S102" s="1093"/>
    </row>
    <row r="103" spans="1:19">
      <c r="A103" s="1101"/>
      <c r="B103" s="1083"/>
      <c r="C103" s="1093"/>
      <c r="D103" s="1099"/>
      <c r="E103" s="1099"/>
      <c r="F103" s="1099"/>
      <c r="G103" s="1099"/>
      <c r="H103" s="1099"/>
      <c r="I103" s="1099"/>
      <c r="J103" s="1099"/>
      <c r="K103" s="1099"/>
      <c r="L103" s="1099"/>
      <c r="M103" s="1093"/>
      <c r="N103" s="1093"/>
      <c r="O103" s="1093"/>
      <c r="P103" s="1093"/>
      <c r="Q103" s="1093"/>
      <c r="R103" s="1093"/>
      <c r="S103" s="1093"/>
    </row>
    <row r="104" spans="1:19">
      <c r="A104" s="1101">
        <f>+A102+1</f>
        <v>16</v>
      </c>
      <c r="B104" s="1084" t="s">
        <v>737</v>
      </c>
      <c r="C104" s="1093"/>
      <c r="D104" s="1099"/>
      <c r="E104" s="1099"/>
      <c r="F104" s="1099"/>
      <c r="G104" s="1099"/>
      <c r="H104" s="1099"/>
      <c r="I104" s="1099"/>
      <c r="J104" s="1099"/>
      <c r="K104" s="1099"/>
      <c r="L104" s="1099"/>
      <c r="M104" s="1093"/>
      <c r="N104" s="1093"/>
      <c r="O104" s="1093"/>
      <c r="P104" s="1093"/>
      <c r="Q104" s="1093"/>
      <c r="R104" s="1093"/>
      <c r="S104" s="1093"/>
    </row>
    <row r="105" spans="1:19">
      <c r="A105" s="1101"/>
      <c r="B105" s="1083"/>
      <c r="C105" s="1093"/>
      <c r="D105" s="1093"/>
      <c r="E105" s="1093"/>
      <c r="F105" s="1093"/>
      <c r="G105" s="1093"/>
      <c r="H105" s="1093"/>
      <c r="I105" s="1093"/>
      <c r="J105" s="1093"/>
      <c r="K105" s="1093"/>
      <c r="L105" s="1093"/>
      <c r="M105" s="1093"/>
      <c r="N105" s="1093"/>
      <c r="O105" s="1093"/>
      <c r="P105" s="1093"/>
      <c r="Q105" s="1093"/>
      <c r="R105" s="1093"/>
      <c r="S105" s="1093"/>
    </row>
    <row r="106" spans="1:19">
      <c r="A106" s="1101">
        <f>+A104+1</f>
        <v>17</v>
      </c>
      <c r="B106" s="256" t="s">
        <v>738</v>
      </c>
      <c r="C106" s="1093"/>
      <c r="D106" s="1093"/>
      <c r="E106" s="1093"/>
      <c r="F106" s="1093"/>
      <c r="G106" s="1093"/>
      <c r="H106" s="1093"/>
      <c r="I106" s="1093"/>
      <c r="J106" s="1093"/>
      <c r="K106" s="1093"/>
      <c r="L106" s="1093"/>
      <c r="M106" s="1093"/>
      <c r="N106" s="1093"/>
      <c r="O106" s="1093"/>
      <c r="P106" s="1093"/>
      <c r="Q106" s="1093"/>
      <c r="R106" s="1093"/>
      <c r="S106" s="1093"/>
    </row>
    <row r="107" spans="1:19">
      <c r="A107" s="1101">
        <f>A106+1</f>
        <v>18</v>
      </c>
      <c r="B107" s="256" t="s">
        <v>739</v>
      </c>
      <c r="C107" s="1093"/>
      <c r="D107" s="1093"/>
      <c r="E107" s="1093"/>
      <c r="F107" s="1093"/>
      <c r="G107" s="1093"/>
      <c r="H107" s="1093"/>
      <c r="I107" s="1093"/>
      <c r="J107" s="1093"/>
      <c r="K107" s="1093"/>
      <c r="L107" s="1093"/>
      <c r="M107" s="1093"/>
      <c r="N107" s="1093"/>
      <c r="O107" s="1093"/>
      <c r="P107" s="1093"/>
      <c r="Q107" s="1433"/>
      <c r="R107" s="1093"/>
      <c r="S107" s="1093"/>
    </row>
    <row r="108" spans="1:19">
      <c r="A108" s="1121">
        <f>A107+0.01</f>
        <v>18.010000000000002</v>
      </c>
      <c r="B108" s="889" t="s">
        <v>1022</v>
      </c>
      <c r="C108" s="1093">
        <f>SUM(M108:O108)</f>
        <v>2</v>
      </c>
      <c r="D108" s="1093">
        <f>SUM(Q108:S108)</f>
        <v>0</v>
      </c>
      <c r="E108" s="1093"/>
      <c r="F108" s="1093"/>
      <c r="G108" s="1093">
        <f>ROUND(SUM(C108:F108)/2,0)</f>
        <v>1</v>
      </c>
      <c r="H108" s="1093"/>
      <c r="I108" s="1093">
        <f t="shared" ref="I108:K109" si="81">(M108+Q108)/2</f>
        <v>0</v>
      </c>
      <c r="J108" s="1093">
        <f t="shared" si="81"/>
        <v>0</v>
      </c>
      <c r="K108" s="1093">
        <f t="shared" si="81"/>
        <v>1</v>
      </c>
      <c r="L108" s="1093"/>
      <c r="M108" s="889">
        <v>0</v>
      </c>
      <c r="N108" s="889">
        <v>0</v>
      </c>
      <c r="O108" s="889">
        <v>2</v>
      </c>
      <c r="P108" s="1093"/>
      <c r="Q108" s="889">
        <v>0</v>
      </c>
      <c r="R108" s="889">
        <v>0</v>
      </c>
      <c r="S108" s="889">
        <v>0</v>
      </c>
    </row>
    <row r="109" spans="1:19">
      <c r="A109" s="1121">
        <f>A108+0.01</f>
        <v>18.020000000000003</v>
      </c>
      <c r="B109" s="889"/>
      <c r="C109" s="1093">
        <f>SUM(M109:O109)</f>
        <v>0</v>
      </c>
      <c r="D109" s="1093">
        <f>SUM(Q109:S109)</f>
        <v>0</v>
      </c>
      <c r="E109" s="1093"/>
      <c r="F109" s="1093"/>
      <c r="G109" s="1093">
        <f>ROUND(SUM(C109:F109)/2,0)</f>
        <v>0</v>
      </c>
      <c r="H109" s="1093"/>
      <c r="I109" s="1093">
        <f t="shared" si="81"/>
        <v>0</v>
      </c>
      <c r="J109" s="1093">
        <f t="shared" si="81"/>
        <v>0</v>
      </c>
      <c r="K109" s="1093">
        <f t="shared" si="81"/>
        <v>0</v>
      </c>
      <c r="L109" s="1093"/>
      <c r="M109" s="889"/>
      <c r="N109" s="889"/>
      <c r="O109" s="889"/>
      <c r="P109" s="1093"/>
      <c r="Q109" s="889"/>
      <c r="R109" s="889"/>
      <c r="S109" s="889"/>
    </row>
    <row r="110" spans="1:19">
      <c r="A110" s="1101">
        <f>INT(A109)+1</f>
        <v>19</v>
      </c>
      <c r="B110" s="1084"/>
      <c r="C110" s="1093"/>
      <c r="D110" s="1093"/>
      <c r="E110" s="1093"/>
      <c r="F110" s="1093"/>
      <c r="G110" s="1093"/>
      <c r="H110" s="1093"/>
      <c r="I110" s="1093"/>
      <c r="J110" s="1093"/>
      <c r="K110" s="1093"/>
      <c r="L110" s="1093"/>
      <c r="M110" s="1093"/>
      <c r="N110" s="1093"/>
      <c r="O110" s="1093"/>
      <c r="P110" s="1093"/>
      <c r="Q110" s="1093"/>
      <c r="R110" s="1093"/>
      <c r="S110" s="1093"/>
    </row>
    <row r="111" spans="1:19">
      <c r="A111" s="1101">
        <f>A110+1</f>
        <v>20</v>
      </c>
      <c r="B111" s="256" t="s">
        <v>740</v>
      </c>
      <c r="C111" s="1095">
        <f>SUM(C108:C110)</f>
        <v>2</v>
      </c>
      <c r="D111" s="1095">
        <f>SUM(D108:D110)</f>
        <v>0</v>
      </c>
      <c r="E111" s="1095">
        <f>SUM(E108:E110)</f>
        <v>0</v>
      </c>
      <c r="F111" s="1095">
        <f>SUM(F108:F110)</f>
        <v>0</v>
      </c>
      <c r="G111" s="1095">
        <f>SUM(G108:G110)</f>
        <v>1</v>
      </c>
      <c r="H111" s="1093"/>
      <c r="I111" s="1095">
        <f>SUM(I108:I110)</f>
        <v>0</v>
      </c>
      <c r="J111" s="1095">
        <f>SUM(J108:J110)</f>
        <v>0</v>
      </c>
      <c r="K111" s="1095">
        <f>SUM(K108:K110)</f>
        <v>1</v>
      </c>
      <c r="L111" s="1093"/>
      <c r="M111" s="1095">
        <f>SUM(M108:M110)</f>
        <v>0</v>
      </c>
      <c r="N111" s="1095">
        <f>SUM(N108:N110)</f>
        <v>0</v>
      </c>
      <c r="O111" s="1095">
        <f>SUM(O108:O110)</f>
        <v>2</v>
      </c>
      <c r="P111" s="1093"/>
      <c r="Q111" s="1095">
        <f>SUM(Q108:Q110)</f>
        <v>0</v>
      </c>
      <c r="R111" s="1095">
        <f>SUM(R108:R110)</f>
        <v>0</v>
      </c>
      <c r="S111" s="1095">
        <f>SUM(S108:S110)</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64"/>
  <sheetViews>
    <sheetView view="pageBreakPreview" topLeftCell="A16" zoomScale="85" zoomScaleNormal="60" zoomScaleSheetLayoutView="85" workbookViewId="0">
      <selection activeCell="O53" sqref="O53"/>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42578125" bestFit="1" customWidth="1"/>
    <col min="8" max="8" width="4.42578125" customWidth="1"/>
    <col min="9" max="9" width="13.140625" bestFit="1" customWidth="1"/>
    <col min="10" max="10" width="15" bestFit="1" customWidth="1"/>
    <col min="11" max="11" width="13.5703125" bestFit="1" customWidth="1"/>
    <col min="12" max="12" width="4.140625" customWidth="1"/>
    <col min="13" max="13" width="13.140625" bestFit="1" customWidth="1"/>
    <col min="14" max="14" width="15" bestFit="1" customWidth="1"/>
    <col min="15" max="15" width="13.5703125" bestFit="1" customWidth="1"/>
    <col min="16" max="16" width="4.5703125" customWidth="1"/>
    <col min="17" max="17" width="13.140625" bestFit="1" customWidth="1"/>
    <col min="18" max="18" width="15" bestFit="1" customWidth="1"/>
    <col min="19" max="19" width="13.5703125" bestFit="1" customWidth="1"/>
  </cols>
  <sheetData>
    <row r="1" spans="1:19">
      <c r="A1" s="1102"/>
      <c r="B1" s="1167" t="str">
        <f>TCOS!F9</f>
        <v>KINGSPORT POWER COMPANY</v>
      </c>
      <c r="C1" s="1103"/>
      <c r="D1" s="1103"/>
      <c r="E1" s="1103"/>
      <c r="F1" s="1083"/>
      <c r="G1" s="256"/>
      <c r="H1" s="256"/>
      <c r="I1" s="256"/>
      <c r="J1" s="256"/>
      <c r="K1" s="256"/>
      <c r="L1" s="256"/>
      <c r="M1" s="1083"/>
      <c r="N1" s="1083"/>
      <c r="O1" s="256"/>
      <c r="P1" s="1083"/>
      <c r="Q1" s="1083"/>
      <c r="R1" s="1083"/>
      <c r="S1" s="256"/>
    </row>
    <row r="2" spans="1:19">
      <c r="A2" s="1102"/>
      <c r="B2" s="1082" t="s">
        <v>828</v>
      </c>
      <c r="C2" s="1103"/>
      <c r="D2" s="1103"/>
      <c r="E2" s="1103"/>
      <c r="F2" s="1103"/>
      <c r="G2" s="1104"/>
      <c r="H2" s="1104"/>
      <c r="I2" s="1104"/>
      <c r="J2" s="1104"/>
      <c r="K2" s="1104"/>
      <c r="L2" s="1104"/>
      <c r="M2" s="1083"/>
      <c r="N2" s="1083"/>
      <c r="O2" s="1104"/>
      <c r="P2" s="1083"/>
      <c r="Q2" s="1083"/>
      <c r="R2" s="1083"/>
      <c r="S2" s="1104"/>
    </row>
    <row r="3" spans="1:19">
      <c r="A3" s="1102"/>
      <c r="B3" s="1082" t="str">
        <f>"PERIOD ENDED DECEMBER 31, "&amp;TCOS!L4</f>
        <v>PERIOD ENDED DECEMBER 31, 2021</v>
      </c>
      <c r="C3" s="1103"/>
      <c r="D3" s="1103"/>
      <c r="E3" s="1103"/>
      <c r="F3" s="1103"/>
      <c r="G3" s="1103"/>
      <c r="H3" s="1103"/>
      <c r="I3" s="1103"/>
      <c r="J3" s="1103"/>
      <c r="K3" s="1103"/>
      <c r="L3" s="1103"/>
      <c r="M3" s="1083"/>
      <c r="N3" s="1083"/>
      <c r="O3" s="1083"/>
      <c r="P3" s="1083"/>
      <c r="Q3" s="1083"/>
      <c r="R3" s="1083"/>
      <c r="S3" s="1083"/>
    </row>
    <row r="4" spans="1:19">
      <c r="A4" s="1102"/>
      <c r="B4" s="1092"/>
      <c r="C4" s="1103"/>
      <c r="D4" s="1103"/>
      <c r="E4" s="1103"/>
      <c r="F4" s="1103"/>
      <c r="G4" s="1" t="s">
        <v>741</v>
      </c>
      <c r="H4" s="1103"/>
      <c r="I4" s="1103"/>
      <c r="J4" s="1103"/>
      <c r="K4" s="1103"/>
      <c r="L4" s="1103"/>
      <c r="M4" s="1083"/>
      <c r="N4" s="1083"/>
      <c r="O4" s="1083"/>
      <c r="P4" s="1083"/>
      <c r="Q4" s="1083"/>
      <c r="R4" s="1083"/>
      <c r="S4" s="1083"/>
    </row>
    <row r="5" spans="1:19">
      <c r="A5" s="1102"/>
      <c r="B5" s="1085"/>
      <c r="C5" s="1103"/>
      <c r="D5" s="1103"/>
      <c r="E5" s="1103"/>
      <c r="F5" s="1103"/>
      <c r="G5" s="1103"/>
      <c r="H5" s="1103"/>
      <c r="I5" s="1103"/>
      <c r="J5" s="1103"/>
      <c r="K5" s="1103"/>
      <c r="L5" s="1103"/>
      <c r="M5" s="1083"/>
      <c r="N5" s="1083"/>
      <c r="O5" s="1083"/>
      <c r="P5" s="1083"/>
      <c r="Q5" s="1083"/>
      <c r="R5" s="1083"/>
      <c r="S5" s="1083"/>
    </row>
    <row r="6" spans="1:19">
      <c r="A6" s="1102"/>
      <c r="B6" s="1083"/>
      <c r="C6" s="1103"/>
      <c r="D6" s="1103"/>
      <c r="E6" s="1103"/>
      <c r="F6" s="1103"/>
      <c r="G6" s="1103"/>
      <c r="H6" s="1"/>
      <c r="I6" s="1"/>
      <c r="J6" s="1"/>
      <c r="K6" s="1"/>
      <c r="L6" s="1"/>
      <c r="M6" s="1083"/>
      <c r="N6" s="1083"/>
      <c r="O6" s="1083"/>
      <c r="P6" s="1083"/>
      <c r="Q6" s="1083"/>
      <c r="R6" s="1083"/>
      <c r="S6" s="1083"/>
    </row>
    <row r="7" spans="1:19">
      <c r="A7" s="1102"/>
      <c r="B7" s="1083"/>
      <c r="C7" s="1103"/>
      <c r="D7" s="1103"/>
      <c r="E7" s="1103"/>
      <c r="F7" s="1103"/>
      <c r="G7" s="1103"/>
      <c r="H7" s="1103"/>
      <c r="I7" s="1103"/>
      <c r="J7" s="1103"/>
      <c r="K7" s="1103"/>
      <c r="L7" s="1103"/>
      <c r="M7" s="1083"/>
      <c r="N7" s="1083"/>
      <c r="O7" s="1083"/>
      <c r="P7" s="1083"/>
      <c r="Q7" s="1083"/>
      <c r="R7" s="1083"/>
      <c r="S7" s="1083"/>
    </row>
    <row r="8" spans="1:19">
      <c r="A8" s="1102"/>
      <c r="B8" s="1086" t="s">
        <v>701</v>
      </c>
      <c r="C8" s="1105" t="s">
        <v>702</v>
      </c>
      <c r="D8" s="1105" t="s">
        <v>703</v>
      </c>
      <c r="E8" s="1105" t="s">
        <v>704</v>
      </c>
      <c r="F8" s="1105" t="s">
        <v>705</v>
      </c>
      <c r="G8" s="1105" t="s">
        <v>706</v>
      </c>
      <c r="H8" s="1105"/>
      <c r="I8" s="1105" t="s">
        <v>707</v>
      </c>
      <c r="J8" s="1105" t="s">
        <v>708</v>
      </c>
      <c r="K8" s="1105" t="s">
        <v>709</v>
      </c>
      <c r="L8" s="1105"/>
      <c r="M8" s="1086" t="s">
        <v>710</v>
      </c>
      <c r="N8" s="1086" t="s">
        <v>711</v>
      </c>
      <c r="O8" s="1086" t="s">
        <v>712</v>
      </c>
      <c r="P8" s="1083"/>
      <c r="Q8" s="1086" t="s">
        <v>713</v>
      </c>
      <c r="R8" s="1086" t="s">
        <v>714</v>
      </c>
      <c r="S8" s="1086" t="s">
        <v>715</v>
      </c>
    </row>
    <row r="9" spans="1:19">
      <c r="A9" s="1102"/>
      <c r="B9" s="1083"/>
      <c r="C9" s="1103"/>
      <c r="D9" s="1103"/>
      <c r="E9" s="1103"/>
      <c r="F9" s="1290" t="s">
        <v>116</v>
      </c>
      <c r="G9" s="1103"/>
      <c r="H9" s="1103"/>
      <c r="I9" s="1103"/>
      <c r="J9" s="1103"/>
      <c r="K9" s="1103"/>
      <c r="L9" s="1103"/>
      <c r="M9" s="1083"/>
      <c r="N9" s="1083"/>
      <c r="O9" s="1083"/>
      <c r="P9" s="1083"/>
      <c r="Q9" s="1083"/>
      <c r="R9" s="1083"/>
      <c r="S9" s="1083"/>
    </row>
    <row r="10" spans="1:19">
      <c r="A10" s="1102"/>
      <c r="B10" s="1083"/>
      <c r="C10" s="1106" t="s">
        <v>716</v>
      </c>
      <c r="D10" s="1106"/>
      <c r="E10" s="1107" t="s">
        <v>717</v>
      </c>
      <c r="F10" s="1106"/>
      <c r="G10" s="1108" t="s">
        <v>718</v>
      </c>
      <c r="H10" s="1108"/>
      <c r="I10" s="1109" t="s">
        <v>719</v>
      </c>
      <c r="J10" s="1106"/>
      <c r="K10" s="1106"/>
      <c r="L10" s="1108"/>
      <c r="M10" s="1090" t="str">
        <f>"FUNCTIONALIZATION 12/31/"&amp;TCOS!L4-1</f>
        <v>FUNCTIONALIZATION 12/31/2020</v>
      </c>
      <c r="N10" s="1087"/>
      <c r="O10" s="1087"/>
      <c r="P10" s="1083"/>
      <c r="Q10" s="1090" t="str">
        <f>"FUNCTIONALIZATION 12/31/"&amp;TCOS!L4</f>
        <v>FUNCTIONALIZATION 12/31/2021</v>
      </c>
      <c r="R10" s="1087"/>
      <c r="S10" s="1087"/>
    </row>
    <row r="11" spans="1:19">
      <c r="A11" s="1102"/>
      <c r="B11" s="1083"/>
      <c r="C11" s="1110"/>
      <c r="D11" s="1110"/>
      <c r="E11" s="1103"/>
      <c r="F11" s="1103"/>
      <c r="G11" s="1108" t="s">
        <v>720</v>
      </c>
      <c r="H11" s="1108"/>
      <c r="I11" s="1110"/>
      <c r="J11" s="1110"/>
      <c r="K11" s="1110"/>
      <c r="L11" s="1108"/>
      <c r="M11" s="1091"/>
      <c r="N11" s="1091"/>
      <c r="O11" s="1091"/>
      <c r="P11" s="1083"/>
      <c r="Q11" s="1091"/>
      <c r="R11" s="1091"/>
      <c r="S11" s="1091"/>
    </row>
    <row r="12" spans="1:19">
      <c r="A12" s="1102"/>
      <c r="B12" s="1083"/>
      <c r="C12" s="1108" t="s">
        <v>721</v>
      </c>
      <c r="D12" s="1108" t="s">
        <v>721</v>
      </c>
      <c r="E12" s="1108" t="s">
        <v>721</v>
      </c>
      <c r="F12" s="1108" t="s">
        <v>721</v>
      </c>
      <c r="G12" s="1108" t="s">
        <v>722</v>
      </c>
      <c r="H12" s="1108"/>
      <c r="I12" s="1103"/>
      <c r="J12" s="1103"/>
      <c r="K12" s="1103"/>
      <c r="L12" s="1108"/>
      <c r="M12" s="1083"/>
      <c r="N12" s="1083"/>
      <c r="O12" s="1083"/>
      <c r="P12" s="1083"/>
      <c r="Q12" s="1083"/>
      <c r="R12" s="1083"/>
      <c r="S12" s="1083"/>
    </row>
    <row r="13" spans="1:19">
      <c r="A13" s="1102"/>
      <c r="B13" s="1086" t="s">
        <v>723</v>
      </c>
      <c r="C13" s="1105" t="str">
        <f>"OF 12-31-"&amp;TCOS!L4-1</f>
        <v>OF 12-31-2020</v>
      </c>
      <c r="D13" s="1105" t="str">
        <f>"OF 12-31-"&amp;TCOS!L4</f>
        <v>OF 12-31-2021</v>
      </c>
      <c r="E13" s="1105" t="str">
        <f>"OF 12-31-"&amp;TCOS!L4-1</f>
        <v>OF 12-31-2020</v>
      </c>
      <c r="F13" s="1105" t="str">
        <f>"OF 12-31-"&amp;TCOS!L4</f>
        <v>OF 12-31-2021</v>
      </c>
      <c r="G13" s="1105" t="s">
        <v>724</v>
      </c>
      <c r="H13" s="1105"/>
      <c r="I13" s="1105" t="s">
        <v>725</v>
      </c>
      <c r="J13" s="1105" t="s">
        <v>726</v>
      </c>
      <c r="K13" s="1105" t="s">
        <v>727</v>
      </c>
      <c r="L13" s="1105"/>
      <c r="M13" s="1086" t="s">
        <v>725</v>
      </c>
      <c r="N13" s="1086" t="s">
        <v>726</v>
      </c>
      <c r="O13" s="1086" t="s">
        <v>727</v>
      </c>
      <c r="P13" s="1083"/>
      <c r="Q13" s="1086" t="s">
        <v>725</v>
      </c>
      <c r="R13" s="1086" t="s">
        <v>726</v>
      </c>
      <c r="S13" s="1086" t="s">
        <v>727</v>
      </c>
    </row>
    <row r="14" spans="1:19">
      <c r="A14" s="1102"/>
      <c r="B14" s="1083"/>
      <c r="C14" s="1103"/>
      <c r="D14" s="1103"/>
      <c r="E14" s="1103"/>
      <c r="F14" s="1103"/>
      <c r="G14" s="1103"/>
      <c r="H14" s="1103"/>
      <c r="I14" s="1103"/>
      <c r="J14" s="1103"/>
      <c r="K14" s="1103"/>
      <c r="L14" s="1103"/>
      <c r="M14" s="1083"/>
      <c r="N14" s="1083"/>
      <c r="O14" s="1083"/>
      <c r="P14" s="1083"/>
      <c r="Q14" s="1083"/>
      <c r="R14" s="1083"/>
      <c r="S14" s="1083"/>
    </row>
    <row r="15" spans="1:19">
      <c r="A15" s="1111">
        <v>1</v>
      </c>
      <c r="B15" s="1097" t="s">
        <v>742</v>
      </c>
      <c r="C15" s="1093"/>
      <c r="D15" s="1093"/>
      <c r="E15" s="1093"/>
      <c r="F15" s="1094"/>
      <c r="G15" s="1093"/>
      <c r="H15" s="1093"/>
      <c r="I15" s="1093"/>
      <c r="J15" s="1093"/>
      <c r="K15" s="1093"/>
      <c r="L15" s="1093"/>
      <c r="M15" s="1093"/>
      <c r="N15" s="1093"/>
      <c r="O15" s="1093"/>
      <c r="P15" s="1093"/>
      <c r="Q15" s="1093"/>
      <c r="R15" s="1093"/>
      <c r="S15" s="1093"/>
    </row>
    <row r="16" spans="1:19">
      <c r="A16" s="1111"/>
      <c r="B16" s="1093"/>
      <c r="C16" s="1093"/>
      <c r="D16" s="1093"/>
      <c r="E16" s="1093"/>
      <c r="F16" s="1093"/>
      <c r="G16" s="1093"/>
      <c r="H16" s="1093"/>
      <c r="I16" s="1093"/>
      <c r="J16" s="1093"/>
      <c r="K16" s="1093"/>
      <c r="L16" s="1093"/>
      <c r="M16" s="1093"/>
      <c r="N16" s="1093"/>
      <c r="O16" s="1093"/>
      <c r="P16" s="1093"/>
      <c r="Q16" s="1093"/>
      <c r="R16" s="1093"/>
      <c r="S16" s="1093"/>
    </row>
    <row r="17" spans="1:19">
      <c r="A17" s="1121">
        <v>2.0099999999999998</v>
      </c>
      <c r="B17" s="889" t="s">
        <v>950</v>
      </c>
      <c r="C17" s="1093">
        <f t="shared" ref="C17:C50" si="0">SUM(M17:O17)</f>
        <v>4895.38</v>
      </c>
      <c r="D17" s="1093">
        <f t="shared" ref="D17:D50" si="1">SUM(Q17:S17)</f>
        <v>4895.38</v>
      </c>
      <c r="E17" s="1093"/>
      <c r="F17" s="1093"/>
      <c r="G17" s="1093">
        <f t="shared" ref="G17:G50" si="2">ROUND(SUM(C17:F17)/2,0)</f>
        <v>4895</v>
      </c>
      <c r="H17" s="1093"/>
      <c r="I17" s="1093">
        <f t="shared" ref="I17:K50" si="3">(M17+Q17)/2</f>
        <v>0</v>
      </c>
      <c r="J17" s="1093">
        <f t="shared" si="3"/>
        <v>1381.6999999999998</v>
      </c>
      <c r="K17" s="1093">
        <f t="shared" si="3"/>
        <v>3513.6800000000003</v>
      </c>
      <c r="L17" s="1093"/>
      <c r="M17" s="889">
        <v>0</v>
      </c>
      <c r="N17" s="889">
        <v>1381.7</v>
      </c>
      <c r="O17" s="889">
        <v>3513.68</v>
      </c>
      <c r="P17" s="1093"/>
      <c r="Q17" s="1451">
        <v>0</v>
      </c>
      <c r="R17" s="1451">
        <v>1381.6999999999998</v>
      </c>
      <c r="S17" s="889">
        <v>3513.6800000000003</v>
      </c>
    </row>
    <row r="18" spans="1:19">
      <c r="A18" s="1121">
        <f>A17+0.01</f>
        <v>2.0199999999999996</v>
      </c>
      <c r="B18" s="889" t="s">
        <v>951</v>
      </c>
      <c r="C18" s="1093">
        <f t="shared" si="0"/>
        <v>391658.83</v>
      </c>
      <c r="D18" s="1093">
        <f t="shared" si="1"/>
        <v>861521.44</v>
      </c>
      <c r="E18" s="1093"/>
      <c r="F18" s="1093"/>
      <c r="G18" s="1093">
        <f t="shared" si="2"/>
        <v>626590</v>
      </c>
      <c r="H18" s="1093"/>
      <c r="I18" s="1093">
        <f t="shared" si="3"/>
        <v>0</v>
      </c>
      <c r="J18" s="1093">
        <f t="shared" si="3"/>
        <v>216660.5</v>
      </c>
      <c r="K18" s="1093">
        <f t="shared" si="3"/>
        <v>409929.63500000001</v>
      </c>
      <c r="L18" s="1093"/>
      <c r="M18" s="889">
        <v>0</v>
      </c>
      <c r="N18" s="889">
        <v>10476.620000000001</v>
      </c>
      <c r="O18" s="889">
        <v>381182.21</v>
      </c>
      <c r="P18" s="1093"/>
      <c r="Q18" s="1451">
        <v>0</v>
      </c>
      <c r="R18" s="1451">
        <v>422844.38</v>
      </c>
      <c r="S18" s="889">
        <v>438677.06</v>
      </c>
    </row>
    <row r="19" spans="1:19">
      <c r="A19" s="1121">
        <f t="shared" ref="A19:A60" si="4">A18+0.01</f>
        <v>2.0299999999999994</v>
      </c>
      <c r="B19" s="889" t="s">
        <v>952</v>
      </c>
      <c r="C19" s="1093">
        <f t="shared" si="0"/>
        <v>0</v>
      </c>
      <c r="D19" s="1093">
        <f t="shared" si="1"/>
        <v>0</v>
      </c>
      <c r="E19" s="1093"/>
      <c r="F19" s="1093"/>
      <c r="G19" s="1093">
        <f t="shared" si="2"/>
        <v>0</v>
      </c>
      <c r="H19" s="1093"/>
      <c r="I19" s="1093">
        <f t="shared" si="3"/>
        <v>0</v>
      </c>
      <c r="J19" s="1093">
        <f t="shared" si="3"/>
        <v>0</v>
      </c>
      <c r="K19" s="1093">
        <f t="shared" si="3"/>
        <v>0</v>
      </c>
      <c r="L19" s="1093"/>
      <c r="M19" s="889">
        <v>0</v>
      </c>
      <c r="N19" s="889">
        <v>0</v>
      </c>
      <c r="O19" s="889">
        <v>0</v>
      </c>
      <c r="P19" s="1093"/>
      <c r="Q19" s="1451">
        <v>0</v>
      </c>
      <c r="R19" s="1451">
        <v>0</v>
      </c>
      <c r="S19" s="1451">
        <v>0</v>
      </c>
    </row>
    <row r="20" spans="1:19">
      <c r="A20" s="1121">
        <f t="shared" si="4"/>
        <v>2.0399999999999991</v>
      </c>
      <c r="B20" s="889" t="s">
        <v>953</v>
      </c>
      <c r="C20" s="1093">
        <f t="shared" si="0"/>
        <v>29112.66</v>
      </c>
      <c r="D20" s="1093">
        <f t="shared" si="1"/>
        <v>28283.46</v>
      </c>
      <c r="E20" s="1093"/>
      <c r="F20" s="1093"/>
      <c r="G20" s="1093">
        <f t="shared" si="2"/>
        <v>28698</v>
      </c>
      <c r="H20" s="1093"/>
      <c r="I20" s="1093">
        <f t="shared" si="3"/>
        <v>0</v>
      </c>
      <c r="J20" s="1093">
        <f t="shared" si="3"/>
        <v>28698.059999999998</v>
      </c>
      <c r="K20" s="1093">
        <f t="shared" si="3"/>
        <v>0</v>
      </c>
      <c r="L20" s="1093"/>
      <c r="M20" s="889">
        <v>0</v>
      </c>
      <c r="N20" s="889">
        <v>29112.66</v>
      </c>
      <c r="O20" s="889">
        <v>0</v>
      </c>
      <c r="P20" s="1093"/>
      <c r="Q20" s="1451">
        <v>0</v>
      </c>
      <c r="R20" s="1451">
        <v>28283.46</v>
      </c>
      <c r="S20" s="1451">
        <v>0</v>
      </c>
    </row>
    <row r="21" spans="1:19">
      <c r="A21" s="1121">
        <f t="shared" si="4"/>
        <v>2.0499999999999989</v>
      </c>
      <c r="B21" s="889" t="s">
        <v>1122</v>
      </c>
      <c r="C21" s="1093">
        <f t="shared" si="0"/>
        <v>-10415.540000000001</v>
      </c>
      <c r="D21" s="1093">
        <f t="shared" si="1"/>
        <v>-10482.209999999999</v>
      </c>
      <c r="E21" s="1093"/>
      <c r="F21" s="1093"/>
      <c r="G21" s="1093">
        <f t="shared" si="2"/>
        <v>-10449</v>
      </c>
      <c r="H21" s="1093"/>
      <c r="I21" s="1093">
        <f t="shared" si="3"/>
        <v>0</v>
      </c>
      <c r="J21" s="1093">
        <f t="shared" si="3"/>
        <v>-678.33500000000004</v>
      </c>
      <c r="K21" s="1093">
        <f t="shared" si="3"/>
        <v>-9770.5400000000009</v>
      </c>
      <c r="L21" s="1093"/>
      <c r="M21" s="889">
        <v>0</v>
      </c>
      <c r="N21" s="889">
        <v>-694.29</v>
      </c>
      <c r="O21" s="889">
        <v>-9721.25</v>
      </c>
      <c r="P21" s="1093"/>
      <c r="Q21" s="1451">
        <v>0</v>
      </c>
      <c r="R21" s="1451">
        <v>-662.38</v>
      </c>
      <c r="S21" s="1451">
        <v>-9819.83</v>
      </c>
    </row>
    <row r="22" spans="1:19">
      <c r="A22" s="1121">
        <f t="shared" si="4"/>
        <v>2.0599999999999987</v>
      </c>
      <c r="B22" s="889" t="s">
        <v>954</v>
      </c>
      <c r="C22" s="1093">
        <f t="shared" si="0"/>
        <v>85704.99</v>
      </c>
      <c r="D22" s="1093">
        <f t="shared" si="1"/>
        <v>63069.71</v>
      </c>
      <c r="E22" s="1093"/>
      <c r="F22" s="1093"/>
      <c r="G22" s="1093">
        <f t="shared" si="2"/>
        <v>74387</v>
      </c>
      <c r="H22" s="1093"/>
      <c r="I22" s="1093">
        <f t="shared" si="3"/>
        <v>0</v>
      </c>
      <c r="J22" s="1093">
        <f t="shared" si="3"/>
        <v>0</v>
      </c>
      <c r="K22" s="1093">
        <f t="shared" si="3"/>
        <v>74387.350000000006</v>
      </c>
      <c r="L22" s="1093"/>
      <c r="M22" s="889">
        <v>0</v>
      </c>
      <c r="N22" s="889">
        <v>0</v>
      </c>
      <c r="O22" s="889">
        <v>85704.99</v>
      </c>
      <c r="P22" s="1093"/>
      <c r="Q22" s="1451">
        <v>0</v>
      </c>
      <c r="R22" s="1451">
        <v>0</v>
      </c>
      <c r="S22" s="1451">
        <v>63069.71</v>
      </c>
    </row>
    <row r="23" spans="1:19">
      <c r="A23" s="1121">
        <f t="shared" si="4"/>
        <v>2.0699999999999985</v>
      </c>
      <c r="B23" s="889" t="s">
        <v>955</v>
      </c>
      <c r="C23" s="1093">
        <f t="shared" si="0"/>
        <v>-684261.46000000008</v>
      </c>
      <c r="D23" s="1093">
        <f t="shared" si="1"/>
        <v>-632820.44999999995</v>
      </c>
      <c r="E23" s="1093"/>
      <c r="F23" s="1093"/>
      <c r="G23" s="1093">
        <f t="shared" si="2"/>
        <v>-658541</v>
      </c>
      <c r="H23" s="1093"/>
      <c r="I23" s="1093">
        <f t="shared" si="3"/>
        <v>0</v>
      </c>
      <c r="J23" s="1093">
        <f t="shared" si="3"/>
        <v>-90702.854999999996</v>
      </c>
      <c r="K23" s="1093">
        <f t="shared" si="3"/>
        <v>-567838.10000000009</v>
      </c>
      <c r="L23" s="1093"/>
      <c r="M23" s="889">
        <v>0</v>
      </c>
      <c r="N23" s="889">
        <v>-92641.15</v>
      </c>
      <c r="O23" s="889">
        <v>-591620.31000000006</v>
      </c>
      <c r="P23" s="1093"/>
      <c r="Q23" s="1451">
        <v>0</v>
      </c>
      <c r="R23" s="1451">
        <v>-88764.56</v>
      </c>
      <c r="S23" s="1451">
        <v>-544055.89</v>
      </c>
    </row>
    <row r="24" spans="1:19">
      <c r="A24" s="1121">
        <f t="shared" si="4"/>
        <v>2.0799999999999983</v>
      </c>
      <c r="B24" s="889" t="s">
        <v>956</v>
      </c>
      <c r="C24" s="1093">
        <f t="shared" si="0"/>
        <v>0</v>
      </c>
      <c r="D24" s="1093">
        <f t="shared" si="1"/>
        <v>0</v>
      </c>
      <c r="E24" s="1093"/>
      <c r="F24" s="1093"/>
      <c r="G24" s="1093">
        <f t="shared" si="2"/>
        <v>0</v>
      </c>
      <c r="H24" s="1093"/>
      <c r="I24" s="1093">
        <f t="shared" si="3"/>
        <v>0</v>
      </c>
      <c r="J24" s="1093">
        <f t="shared" si="3"/>
        <v>0</v>
      </c>
      <c r="K24" s="1093">
        <f t="shared" si="3"/>
        <v>0</v>
      </c>
      <c r="L24" s="1093"/>
      <c r="M24" s="889">
        <v>0</v>
      </c>
      <c r="N24" s="889">
        <v>0</v>
      </c>
      <c r="O24" s="889">
        <v>0</v>
      </c>
      <c r="P24" s="1093"/>
      <c r="Q24" s="1451">
        <v>0</v>
      </c>
      <c r="R24" s="1451">
        <v>0</v>
      </c>
      <c r="S24" s="1451">
        <v>0</v>
      </c>
    </row>
    <row r="25" spans="1:19">
      <c r="A25" s="1121">
        <f t="shared" si="4"/>
        <v>2.0899999999999981</v>
      </c>
      <c r="B25" s="889" t="s">
        <v>957</v>
      </c>
      <c r="C25" s="1093">
        <f t="shared" si="0"/>
        <v>108610.14</v>
      </c>
      <c r="D25" s="1093">
        <f t="shared" si="1"/>
        <v>85458.78</v>
      </c>
      <c r="E25" s="1093"/>
      <c r="F25" s="1093"/>
      <c r="G25" s="1093">
        <f t="shared" si="2"/>
        <v>97034</v>
      </c>
      <c r="H25" s="1093"/>
      <c r="I25" s="1093">
        <f t="shared" si="3"/>
        <v>0</v>
      </c>
      <c r="J25" s="1093">
        <f t="shared" si="3"/>
        <v>-5833.77</v>
      </c>
      <c r="K25" s="1093">
        <f t="shared" si="3"/>
        <v>102868.23</v>
      </c>
      <c r="L25" s="1093"/>
      <c r="M25" s="889">
        <v>0</v>
      </c>
      <c r="N25" s="889">
        <v>-7513.14</v>
      </c>
      <c r="O25" s="889">
        <v>116123.28</v>
      </c>
      <c r="P25" s="1093"/>
      <c r="Q25" s="1451">
        <v>0</v>
      </c>
      <c r="R25" s="1451">
        <v>-4154.3999999999996</v>
      </c>
      <c r="S25" s="1451">
        <v>89613.18</v>
      </c>
    </row>
    <row r="26" spans="1:19">
      <c r="A26" s="1121">
        <f t="shared" si="4"/>
        <v>2.0999999999999979</v>
      </c>
      <c r="B26" s="889" t="s">
        <v>958</v>
      </c>
      <c r="C26" s="1093">
        <f t="shared" si="0"/>
        <v>49141.700000000004</v>
      </c>
      <c r="D26" s="1093">
        <f t="shared" si="1"/>
        <v>66081.289999999994</v>
      </c>
      <c r="E26" s="1093"/>
      <c r="F26" s="1093"/>
      <c r="G26" s="1093">
        <f t="shared" si="2"/>
        <v>57611</v>
      </c>
      <c r="H26" s="1093"/>
      <c r="I26" s="1093">
        <f t="shared" si="3"/>
        <v>0</v>
      </c>
      <c r="J26" s="1093">
        <f t="shared" si="3"/>
        <v>-3142.85</v>
      </c>
      <c r="K26" s="1093">
        <f t="shared" si="3"/>
        <v>60754.345000000001</v>
      </c>
      <c r="L26" s="1093"/>
      <c r="M26" s="889">
        <v>0</v>
      </c>
      <c r="N26" s="889">
        <v>-3142.85</v>
      </c>
      <c r="O26" s="889">
        <v>52284.55</v>
      </c>
      <c r="P26" s="1093"/>
      <c r="Q26" s="1451">
        <v>0</v>
      </c>
      <c r="R26" s="1451">
        <v>-3142.85</v>
      </c>
      <c r="S26" s="1451">
        <v>69224.14</v>
      </c>
    </row>
    <row r="27" spans="1:19">
      <c r="A27" s="1121">
        <f t="shared" si="4"/>
        <v>2.1099999999999977</v>
      </c>
      <c r="B27" s="889" t="s">
        <v>1123</v>
      </c>
      <c r="C27" s="1093">
        <f t="shared" si="0"/>
        <v>-9202.3700000000008</v>
      </c>
      <c r="D27" s="1093">
        <f t="shared" si="1"/>
        <v>-8824.3700000000008</v>
      </c>
      <c r="E27" s="1093"/>
      <c r="F27" s="1093"/>
      <c r="G27" s="1093">
        <f t="shared" si="2"/>
        <v>-9013</v>
      </c>
      <c r="H27" s="1093"/>
      <c r="I27" s="1093">
        <f t="shared" si="3"/>
        <v>0</v>
      </c>
      <c r="J27" s="1093">
        <f t="shared" si="3"/>
        <v>-9202.3700000000008</v>
      </c>
      <c r="K27" s="1093">
        <f t="shared" si="3"/>
        <v>189</v>
      </c>
      <c r="L27" s="1093"/>
      <c r="M27" s="889">
        <v>0</v>
      </c>
      <c r="N27" s="889">
        <v>-9202.3700000000008</v>
      </c>
      <c r="O27" s="889">
        <v>0</v>
      </c>
      <c r="P27" s="1093"/>
      <c r="Q27" s="1451">
        <v>0</v>
      </c>
      <c r="R27" s="1451">
        <v>-9202.3700000000008</v>
      </c>
      <c r="S27" s="1451">
        <v>378</v>
      </c>
    </row>
    <row r="28" spans="1:19">
      <c r="A28" s="1121">
        <f t="shared" si="4"/>
        <v>2.1199999999999974</v>
      </c>
      <c r="B28" s="889" t="s">
        <v>959</v>
      </c>
      <c r="C28" s="1093">
        <f t="shared" si="0"/>
        <v>0</v>
      </c>
      <c r="D28" s="1093">
        <f t="shared" si="1"/>
        <v>0</v>
      </c>
      <c r="E28" s="1093"/>
      <c r="F28" s="1093"/>
      <c r="G28" s="1093">
        <f t="shared" si="2"/>
        <v>0</v>
      </c>
      <c r="H28" s="1093"/>
      <c r="I28" s="1093">
        <f t="shared" si="3"/>
        <v>0</v>
      </c>
      <c r="J28" s="1093">
        <f t="shared" si="3"/>
        <v>0</v>
      </c>
      <c r="K28" s="1093">
        <f t="shared" si="3"/>
        <v>0</v>
      </c>
      <c r="L28" s="1093"/>
      <c r="M28" s="889">
        <v>0</v>
      </c>
      <c r="N28" s="889">
        <v>0</v>
      </c>
      <c r="O28" s="889">
        <v>0</v>
      </c>
      <c r="P28" s="1093"/>
      <c r="Q28" s="1451">
        <v>0</v>
      </c>
      <c r="R28" s="1451">
        <v>0</v>
      </c>
      <c r="S28" s="1451">
        <v>0</v>
      </c>
    </row>
    <row r="29" spans="1:19">
      <c r="A29" s="1121">
        <f t="shared" si="4"/>
        <v>2.1299999999999972</v>
      </c>
      <c r="B29" s="889" t="s">
        <v>960</v>
      </c>
      <c r="C29" s="1093">
        <f t="shared" si="0"/>
        <v>0.09</v>
      </c>
      <c r="D29" s="1093">
        <f t="shared" si="1"/>
        <v>0.09</v>
      </c>
      <c r="E29" s="1093"/>
      <c r="F29" s="1093"/>
      <c r="G29" s="1093">
        <f t="shared" si="2"/>
        <v>0</v>
      </c>
      <c r="H29" s="1093"/>
      <c r="I29" s="1093">
        <f t="shared" si="3"/>
        <v>0</v>
      </c>
      <c r="J29" s="1093">
        <f t="shared" si="3"/>
        <v>-0.12</v>
      </c>
      <c r="K29" s="1093">
        <f t="shared" si="3"/>
        <v>0.21</v>
      </c>
      <c r="L29" s="1093"/>
      <c r="M29" s="889">
        <v>0</v>
      </c>
      <c r="N29" s="889">
        <v>-0.12</v>
      </c>
      <c r="O29" s="889">
        <v>0.21</v>
      </c>
      <c r="P29" s="1093"/>
      <c r="Q29" s="1451">
        <v>0</v>
      </c>
      <c r="R29" s="1451">
        <v>-0.12</v>
      </c>
      <c r="S29" s="1451">
        <v>0.21</v>
      </c>
    </row>
    <row r="30" spans="1:19">
      <c r="A30" s="1121">
        <f t="shared" si="4"/>
        <v>2.139999999999997</v>
      </c>
      <c r="B30" s="889" t="s">
        <v>961</v>
      </c>
      <c r="C30" s="1093">
        <f t="shared" si="0"/>
        <v>0</v>
      </c>
      <c r="D30" s="1093">
        <f t="shared" si="1"/>
        <v>0</v>
      </c>
      <c r="E30" s="1093"/>
      <c r="F30" s="1093"/>
      <c r="G30" s="1093">
        <f t="shared" si="2"/>
        <v>0</v>
      </c>
      <c r="H30" s="1093"/>
      <c r="I30" s="1093">
        <f t="shared" si="3"/>
        <v>0</v>
      </c>
      <c r="J30" s="1093">
        <f t="shared" si="3"/>
        <v>0</v>
      </c>
      <c r="K30" s="1093">
        <f t="shared" si="3"/>
        <v>0</v>
      </c>
      <c r="L30" s="1093"/>
      <c r="M30" s="889">
        <v>0</v>
      </c>
      <c r="N30" s="889">
        <v>0</v>
      </c>
      <c r="O30" s="889">
        <v>0</v>
      </c>
      <c r="P30" s="1093"/>
      <c r="Q30" s="1451">
        <v>0</v>
      </c>
      <c r="R30" s="1451">
        <v>0</v>
      </c>
      <c r="S30" s="1451">
        <v>0</v>
      </c>
    </row>
    <row r="31" spans="1:19">
      <c r="A31" s="1121">
        <f t="shared" si="4"/>
        <v>2.1499999999999968</v>
      </c>
      <c r="B31" s="889" t="s">
        <v>962</v>
      </c>
      <c r="C31" s="1093">
        <f t="shared" si="0"/>
        <v>-16719.670000000006</v>
      </c>
      <c r="D31" s="1093">
        <f t="shared" si="1"/>
        <v>0</v>
      </c>
      <c r="E31" s="1093"/>
      <c r="F31" s="1093"/>
      <c r="G31" s="1093">
        <f t="shared" si="2"/>
        <v>-8360</v>
      </c>
      <c r="H31" s="1093"/>
      <c r="I31" s="1093">
        <f t="shared" si="3"/>
        <v>0</v>
      </c>
      <c r="J31" s="1093">
        <f t="shared" si="3"/>
        <v>21821.94</v>
      </c>
      <c r="K31" s="1093">
        <f t="shared" si="3"/>
        <v>-30181.775000000001</v>
      </c>
      <c r="L31" s="1093"/>
      <c r="M31" s="889">
        <v>0</v>
      </c>
      <c r="N31" s="889">
        <v>43643.88</v>
      </c>
      <c r="O31" s="889">
        <v>-60363.55</v>
      </c>
      <c r="P31" s="1093"/>
      <c r="Q31" s="1451">
        <v>0</v>
      </c>
      <c r="R31" s="1451">
        <v>0</v>
      </c>
      <c r="S31" s="1451">
        <v>0</v>
      </c>
    </row>
    <row r="32" spans="1:19">
      <c r="A32" s="1121">
        <f t="shared" si="4"/>
        <v>2.1599999999999966</v>
      </c>
      <c r="B32" s="889" t="s">
        <v>1124</v>
      </c>
      <c r="C32" s="1093">
        <f t="shared" ref="C32" si="5">SUM(M32:O32)</f>
        <v>34080.28</v>
      </c>
      <c r="D32" s="1093">
        <f t="shared" ref="D32" si="6">SUM(Q32:S32)</f>
        <v>19108.41</v>
      </c>
      <c r="E32" s="1093"/>
      <c r="F32" s="1093"/>
      <c r="G32" s="1093">
        <f t="shared" ref="G32" si="7">ROUND(SUM(C32:F32)/2,0)</f>
        <v>26594</v>
      </c>
      <c r="H32" s="1093"/>
      <c r="I32" s="1093">
        <f t="shared" ref="I32" si="8">(M32+Q32)/2</f>
        <v>0</v>
      </c>
      <c r="J32" s="1093">
        <f t="shared" ref="J32" si="9">(N32+R32)/2</f>
        <v>0</v>
      </c>
      <c r="K32" s="1093">
        <f t="shared" ref="K32" si="10">(O32+S32)/2</f>
        <v>26594.345000000001</v>
      </c>
      <c r="L32" s="1093"/>
      <c r="M32" s="889">
        <v>0</v>
      </c>
      <c r="N32" s="889">
        <v>0</v>
      </c>
      <c r="O32" s="889">
        <v>34080.28</v>
      </c>
      <c r="P32" s="1093"/>
      <c r="Q32" s="1451">
        <v>0</v>
      </c>
      <c r="R32" s="1451">
        <v>0</v>
      </c>
      <c r="S32" s="1451">
        <v>19108.41</v>
      </c>
    </row>
    <row r="33" spans="1:19">
      <c r="A33" s="1121">
        <f t="shared" si="4"/>
        <v>2.1699999999999964</v>
      </c>
      <c r="B33" s="889" t="s">
        <v>963</v>
      </c>
      <c r="C33" s="1093">
        <f t="shared" si="0"/>
        <v>4668.51</v>
      </c>
      <c r="D33" s="1093">
        <f t="shared" si="1"/>
        <v>0</v>
      </c>
      <c r="E33" s="1093"/>
      <c r="F33" s="1093"/>
      <c r="G33" s="1093">
        <f t="shared" si="2"/>
        <v>2334</v>
      </c>
      <c r="H33" s="1093"/>
      <c r="I33" s="1093">
        <f t="shared" si="3"/>
        <v>0</v>
      </c>
      <c r="J33" s="1093">
        <f t="shared" si="3"/>
        <v>2334.2550000000001</v>
      </c>
      <c r="K33" s="1093">
        <f t="shared" si="3"/>
        <v>0</v>
      </c>
      <c r="L33" s="1093"/>
      <c r="M33" s="889">
        <v>0</v>
      </c>
      <c r="N33" s="889">
        <v>4668.51</v>
      </c>
      <c r="O33" s="889">
        <v>0</v>
      </c>
      <c r="P33" s="1093"/>
      <c r="Q33" s="1451">
        <v>0</v>
      </c>
      <c r="R33" s="1451">
        <v>0</v>
      </c>
      <c r="S33" s="1451">
        <v>0</v>
      </c>
    </row>
    <row r="34" spans="1:19">
      <c r="A34" s="1121">
        <f t="shared" si="4"/>
        <v>2.1799999999999962</v>
      </c>
      <c r="B34" s="889" t="s">
        <v>964</v>
      </c>
      <c r="C34" s="1093">
        <f t="shared" si="0"/>
        <v>22351.109999999997</v>
      </c>
      <c r="D34" s="1093">
        <f t="shared" si="1"/>
        <v>28263.68</v>
      </c>
      <c r="E34" s="1093"/>
      <c r="F34" s="1093"/>
      <c r="G34" s="1093">
        <f t="shared" si="2"/>
        <v>25307</v>
      </c>
      <c r="H34" s="1093"/>
      <c r="I34" s="1093">
        <f t="shared" si="3"/>
        <v>0</v>
      </c>
      <c r="J34" s="1093">
        <f t="shared" si="3"/>
        <v>337.495</v>
      </c>
      <c r="K34" s="1093">
        <f t="shared" si="3"/>
        <v>24969.9</v>
      </c>
      <c r="L34" s="1093"/>
      <c r="M34" s="889">
        <v>0</v>
      </c>
      <c r="N34" s="889">
        <v>289.60000000000002</v>
      </c>
      <c r="O34" s="889">
        <v>22061.51</v>
      </c>
      <c r="P34" s="1093"/>
      <c r="Q34" s="1451">
        <v>0</v>
      </c>
      <c r="R34" s="1451">
        <v>385.39</v>
      </c>
      <c r="S34" s="1451">
        <v>27878.29</v>
      </c>
    </row>
    <row r="35" spans="1:19">
      <c r="A35" s="1121">
        <f t="shared" si="4"/>
        <v>2.1899999999999959</v>
      </c>
      <c r="B35" s="889" t="s">
        <v>965</v>
      </c>
      <c r="C35" s="1093">
        <f t="shared" si="0"/>
        <v>-637.20999999999992</v>
      </c>
      <c r="D35" s="1093">
        <f t="shared" si="1"/>
        <v>-304.77999999999997</v>
      </c>
      <c r="E35" s="1093"/>
      <c r="F35" s="1093"/>
      <c r="G35" s="1093">
        <f t="shared" si="2"/>
        <v>-471</v>
      </c>
      <c r="H35" s="1093"/>
      <c r="I35" s="1093">
        <f t="shared" si="3"/>
        <v>0</v>
      </c>
      <c r="J35" s="1093">
        <f t="shared" si="3"/>
        <v>-464.12</v>
      </c>
      <c r="K35" s="1093">
        <f t="shared" si="3"/>
        <v>-6.875</v>
      </c>
      <c r="L35" s="1093"/>
      <c r="M35" s="889">
        <v>0</v>
      </c>
      <c r="N35" s="889">
        <v>-627.91999999999996</v>
      </c>
      <c r="O35" s="889">
        <v>-9.2899999999999991</v>
      </c>
      <c r="P35" s="1093"/>
      <c r="Q35" s="1451">
        <v>0</v>
      </c>
      <c r="R35" s="1451">
        <v>-300.32</v>
      </c>
      <c r="S35" s="1451">
        <v>-4.46</v>
      </c>
    </row>
    <row r="36" spans="1:19">
      <c r="A36" s="1121">
        <f t="shared" si="4"/>
        <v>2.1999999999999957</v>
      </c>
      <c r="B36" s="889" t="s">
        <v>966</v>
      </c>
      <c r="C36" s="1093">
        <f t="shared" si="0"/>
        <v>107517.48000000001</v>
      </c>
      <c r="D36" s="1093">
        <f t="shared" si="1"/>
        <v>162767.64000000001</v>
      </c>
      <c r="E36" s="1093"/>
      <c r="F36" s="1093"/>
      <c r="G36" s="1093">
        <f t="shared" si="2"/>
        <v>135143</v>
      </c>
      <c r="H36" s="1093"/>
      <c r="I36" s="1093">
        <f t="shared" si="3"/>
        <v>0</v>
      </c>
      <c r="J36" s="1093">
        <f t="shared" si="3"/>
        <v>-2885.4</v>
      </c>
      <c r="K36" s="1093">
        <f t="shared" si="3"/>
        <v>138027.96000000002</v>
      </c>
      <c r="L36" s="1093"/>
      <c r="M36" s="889">
        <v>0</v>
      </c>
      <c r="N36" s="889">
        <v>-2885.4</v>
      </c>
      <c r="O36" s="889">
        <v>110402.88</v>
      </c>
      <c r="P36" s="1093"/>
      <c r="Q36" s="1451">
        <v>0</v>
      </c>
      <c r="R36" s="1451">
        <v>-2885.4</v>
      </c>
      <c r="S36" s="1451">
        <v>165653.04</v>
      </c>
    </row>
    <row r="37" spans="1:19">
      <c r="A37" s="1121">
        <f t="shared" si="4"/>
        <v>2.2099999999999955</v>
      </c>
      <c r="B37" s="889" t="s">
        <v>967</v>
      </c>
      <c r="C37" s="1093">
        <f t="shared" si="0"/>
        <v>-292186.2</v>
      </c>
      <c r="D37" s="1093">
        <f t="shared" si="1"/>
        <v>-347239.72</v>
      </c>
      <c r="E37" s="1093"/>
      <c r="F37" s="1093"/>
      <c r="G37" s="1093">
        <f t="shared" si="2"/>
        <v>-319713</v>
      </c>
      <c r="H37" s="1093"/>
      <c r="I37" s="1093">
        <f t="shared" si="3"/>
        <v>0</v>
      </c>
      <c r="J37" s="1093">
        <f t="shared" si="3"/>
        <v>-86228.184999999998</v>
      </c>
      <c r="K37" s="1093">
        <f t="shared" si="3"/>
        <v>-233484.77499999999</v>
      </c>
      <c r="L37" s="1093"/>
      <c r="M37" s="889">
        <v>0</v>
      </c>
      <c r="N37" s="889">
        <v>-79697.08</v>
      </c>
      <c r="O37" s="889">
        <v>-212489.12</v>
      </c>
      <c r="P37" s="1093"/>
      <c r="Q37" s="1451">
        <v>0</v>
      </c>
      <c r="R37" s="1451">
        <v>-92759.29</v>
      </c>
      <c r="S37" s="1451">
        <v>-254480.43</v>
      </c>
    </row>
    <row r="38" spans="1:19">
      <c r="A38" s="1121">
        <f t="shared" si="4"/>
        <v>2.2199999999999953</v>
      </c>
      <c r="B38" s="889" t="s">
        <v>968</v>
      </c>
      <c r="C38" s="1093">
        <f t="shared" si="0"/>
        <v>127903.65</v>
      </c>
      <c r="D38" s="1093">
        <f t="shared" si="1"/>
        <v>127903.65</v>
      </c>
      <c r="E38" s="1093"/>
      <c r="F38" s="1093"/>
      <c r="G38" s="1093">
        <f t="shared" si="2"/>
        <v>127904</v>
      </c>
      <c r="H38" s="1093"/>
      <c r="I38" s="1093">
        <f t="shared" si="3"/>
        <v>0</v>
      </c>
      <c r="J38" s="1093">
        <f t="shared" si="3"/>
        <v>14493.57</v>
      </c>
      <c r="K38" s="1093">
        <f t="shared" si="3"/>
        <v>113410.08</v>
      </c>
      <c r="L38" s="1093"/>
      <c r="M38" s="889">
        <v>0</v>
      </c>
      <c r="N38" s="889">
        <v>14493.57</v>
      </c>
      <c r="O38" s="889">
        <v>113410.08</v>
      </c>
      <c r="P38" s="1093"/>
      <c r="Q38" s="1451">
        <v>0</v>
      </c>
      <c r="R38" s="1451">
        <v>14493.57</v>
      </c>
      <c r="S38" s="1451">
        <v>113410.08</v>
      </c>
    </row>
    <row r="39" spans="1:19">
      <c r="A39" s="1121">
        <f t="shared" si="4"/>
        <v>2.2299999999999951</v>
      </c>
      <c r="B39" s="889" t="s">
        <v>969</v>
      </c>
      <c r="C39" s="1093">
        <f t="shared" si="0"/>
        <v>-179447.31</v>
      </c>
      <c r="D39" s="1093">
        <f t="shared" si="1"/>
        <v>-299867.19</v>
      </c>
      <c r="E39" s="1093"/>
      <c r="F39" s="1093"/>
      <c r="G39" s="1093">
        <f t="shared" si="2"/>
        <v>-239657</v>
      </c>
      <c r="H39" s="1093"/>
      <c r="I39" s="1093">
        <f t="shared" si="3"/>
        <v>0</v>
      </c>
      <c r="J39" s="1093">
        <f t="shared" si="3"/>
        <v>16670.43</v>
      </c>
      <c r="K39" s="1093">
        <f t="shared" si="3"/>
        <v>-256327.67999999999</v>
      </c>
      <c r="L39" s="1093"/>
      <c r="M39" s="889">
        <v>0</v>
      </c>
      <c r="N39" s="889">
        <v>19020.75</v>
      </c>
      <c r="O39" s="889">
        <v>-198468.06</v>
      </c>
      <c r="P39" s="1093"/>
      <c r="Q39" s="1451">
        <v>0</v>
      </c>
      <c r="R39" s="1451">
        <v>14320.11</v>
      </c>
      <c r="S39" s="1451">
        <v>-314187.3</v>
      </c>
    </row>
    <row r="40" spans="1:19">
      <c r="A40" s="1121">
        <f t="shared" si="4"/>
        <v>2.2399999999999949</v>
      </c>
      <c r="B40" s="889" t="s">
        <v>970</v>
      </c>
      <c r="C40" s="1093">
        <f t="shared" ref="C40:C44" si="11">SUM(M40:O40)</f>
        <v>54402.13</v>
      </c>
      <c r="D40" s="1093">
        <f t="shared" ref="D40:D44" si="12">SUM(Q40:S40)</f>
        <v>54007.329999999994</v>
      </c>
      <c r="E40" s="1093"/>
      <c r="F40" s="1093"/>
      <c r="G40" s="1093">
        <f t="shared" ref="G40:G44" si="13">ROUND(SUM(C40:F40)/2,0)</f>
        <v>54205</v>
      </c>
      <c r="H40" s="1093"/>
      <c r="I40" s="1093">
        <f t="shared" si="3"/>
        <v>0</v>
      </c>
      <c r="J40" s="1093">
        <f t="shared" si="3"/>
        <v>-0.01</v>
      </c>
      <c r="K40" s="1093">
        <f t="shared" si="3"/>
        <v>54204.74</v>
      </c>
      <c r="L40" s="1093"/>
      <c r="M40" s="889">
        <v>0</v>
      </c>
      <c r="N40" s="889">
        <v>-0.01</v>
      </c>
      <c r="O40" s="889">
        <v>54402.14</v>
      </c>
      <c r="P40" s="1093"/>
      <c r="Q40" s="1451">
        <v>0</v>
      </c>
      <c r="R40" s="1451">
        <v>-0.01</v>
      </c>
      <c r="S40" s="1451">
        <v>54007.34</v>
      </c>
    </row>
    <row r="41" spans="1:19">
      <c r="A41" s="1121">
        <f t="shared" si="4"/>
        <v>2.2499999999999947</v>
      </c>
      <c r="B41" s="889" t="s">
        <v>1125</v>
      </c>
      <c r="C41" s="1093">
        <f t="shared" si="11"/>
        <v>7411.49</v>
      </c>
      <c r="D41" s="1093">
        <f t="shared" si="12"/>
        <v>6397.41</v>
      </c>
      <c r="E41" s="1093"/>
      <c r="F41" s="1093"/>
      <c r="G41" s="1093">
        <f t="shared" si="13"/>
        <v>6904</v>
      </c>
      <c r="H41" s="1093"/>
      <c r="I41" s="1093">
        <f t="shared" si="3"/>
        <v>0</v>
      </c>
      <c r="J41" s="1093">
        <f t="shared" si="3"/>
        <v>0</v>
      </c>
      <c r="K41" s="1093">
        <f t="shared" si="3"/>
        <v>6904.45</v>
      </c>
      <c r="L41" s="1093"/>
      <c r="M41" s="889">
        <v>0</v>
      </c>
      <c r="N41" s="889">
        <v>0</v>
      </c>
      <c r="O41" s="889">
        <v>7411.49</v>
      </c>
      <c r="P41" s="1093"/>
      <c r="Q41" s="1451">
        <v>0</v>
      </c>
      <c r="R41" s="1451">
        <v>0</v>
      </c>
      <c r="S41" s="1451">
        <v>6397.41</v>
      </c>
    </row>
    <row r="42" spans="1:19">
      <c r="A42" s="1121">
        <f>A41+0.01</f>
        <v>2.2599999999999945</v>
      </c>
      <c r="B42" s="889" t="s">
        <v>1029</v>
      </c>
      <c r="C42" s="1093">
        <f t="shared" si="11"/>
        <v>590252.63</v>
      </c>
      <c r="D42" s="1093">
        <f t="shared" si="12"/>
        <v>512104.66</v>
      </c>
      <c r="E42" s="1093"/>
      <c r="F42" s="1093"/>
      <c r="G42" s="1093">
        <f t="shared" si="13"/>
        <v>551179</v>
      </c>
      <c r="H42" s="1093"/>
      <c r="I42" s="1093">
        <f t="shared" ref="I42" si="14">(M42+Q42)/2</f>
        <v>0</v>
      </c>
      <c r="J42" s="1093">
        <f t="shared" ref="J42" si="15">(N42+R42)/2</f>
        <v>0</v>
      </c>
      <c r="K42" s="1093">
        <f t="shared" ref="K42" si="16">(O42+S42)/2</f>
        <v>551178.64500000002</v>
      </c>
      <c r="L42" s="1093"/>
      <c r="M42" s="889">
        <v>0</v>
      </c>
      <c r="N42" s="889">
        <v>0</v>
      </c>
      <c r="O42" s="889">
        <v>590252.63</v>
      </c>
      <c r="P42" s="1093"/>
      <c r="Q42" s="1451">
        <v>0</v>
      </c>
      <c r="R42" s="1451">
        <v>0</v>
      </c>
      <c r="S42" s="1451">
        <v>512104.66</v>
      </c>
    </row>
    <row r="43" spans="1:19">
      <c r="A43" s="1121">
        <f t="shared" si="4"/>
        <v>2.2699999999999942</v>
      </c>
      <c r="B43" s="889" t="s">
        <v>971</v>
      </c>
      <c r="C43" s="1093">
        <f t="shared" si="11"/>
        <v>0</v>
      </c>
      <c r="D43" s="1093">
        <f t="shared" si="12"/>
        <v>0</v>
      </c>
      <c r="E43" s="1093"/>
      <c r="F43" s="1093"/>
      <c r="G43" s="1093">
        <f t="shared" si="13"/>
        <v>0</v>
      </c>
      <c r="H43" s="1093"/>
      <c r="I43" s="1093">
        <f t="shared" si="3"/>
        <v>0</v>
      </c>
      <c r="J43" s="1093">
        <f t="shared" si="3"/>
        <v>0</v>
      </c>
      <c r="K43" s="1093">
        <f t="shared" si="3"/>
        <v>0</v>
      </c>
      <c r="L43" s="1093"/>
      <c r="M43" s="889">
        <v>0</v>
      </c>
      <c r="N43" s="889">
        <v>0</v>
      </c>
      <c r="O43" s="889">
        <v>0</v>
      </c>
      <c r="P43" s="1093"/>
      <c r="Q43" s="1451">
        <v>0</v>
      </c>
      <c r="R43" s="1451">
        <v>0</v>
      </c>
      <c r="S43" s="1451">
        <v>0</v>
      </c>
    </row>
    <row r="44" spans="1:19">
      <c r="A44" s="1121">
        <f t="shared" si="4"/>
        <v>2.279999999999994</v>
      </c>
      <c r="B44" s="889" t="s">
        <v>972</v>
      </c>
      <c r="C44" s="1093">
        <f t="shared" si="11"/>
        <v>0</v>
      </c>
      <c r="D44" s="1093">
        <f t="shared" si="12"/>
        <v>0</v>
      </c>
      <c r="E44" s="1093"/>
      <c r="F44" s="1093"/>
      <c r="G44" s="1093">
        <f t="shared" si="13"/>
        <v>0</v>
      </c>
      <c r="H44" s="1093"/>
      <c r="I44" s="1093">
        <f t="shared" si="3"/>
        <v>0</v>
      </c>
      <c r="J44" s="1093">
        <f t="shared" si="3"/>
        <v>0</v>
      </c>
      <c r="K44" s="1093">
        <f t="shared" si="3"/>
        <v>0</v>
      </c>
      <c r="L44" s="1093"/>
      <c r="M44" s="889">
        <v>0</v>
      </c>
      <c r="N44" s="889">
        <v>0</v>
      </c>
      <c r="O44" s="889">
        <v>0</v>
      </c>
      <c r="P44" s="1093"/>
      <c r="Q44" s="1451">
        <v>0</v>
      </c>
      <c r="R44" s="1451">
        <v>0</v>
      </c>
      <c r="S44" s="1451">
        <v>0</v>
      </c>
    </row>
    <row r="45" spans="1:19">
      <c r="A45" s="1121">
        <f t="shared" si="4"/>
        <v>2.2899999999999938</v>
      </c>
      <c r="B45" s="889" t="s">
        <v>973</v>
      </c>
      <c r="C45" s="1093">
        <f t="shared" si="0"/>
        <v>-625.62</v>
      </c>
      <c r="D45" s="1093">
        <f t="shared" si="1"/>
        <v>0.18</v>
      </c>
      <c r="E45" s="1093"/>
      <c r="F45" s="1093"/>
      <c r="G45" s="1093">
        <f t="shared" si="2"/>
        <v>-313</v>
      </c>
      <c r="H45" s="1093"/>
      <c r="I45" s="1093">
        <f t="shared" si="3"/>
        <v>0</v>
      </c>
      <c r="J45" s="1093">
        <f t="shared" si="3"/>
        <v>0.09</v>
      </c>
      <c r="K45" s="1093">
        <f t="shared" si="3"/>
        <v>-312.81</v>
      </c>
      <c r="L45" s="1093"/>
      <c r="M45" s="889">
        <v>0</v>
      </c>
      <c r="N45" s="889">
        <v>0.09</v>
      </c>
      <c r="O45" s="889">
        <v>-625.71</v>
      </c>
      <c r="P45" s="1093"/>
      <c r="Q45" s="1451">
        <v>0</v>
      </c>
      <c r="R45" s="1451">
        <v>0.09</v>
      </c>
      <c r="S45" s="1451">
        <v>0.09</v>
      </c>
    </row>
    <row r="46" spans="1:19">
      <c r="A46" s="1121">
        <f t="shared" si="4"/>
        <v>2.2999999999999936</v>
      </c>
      <c r="B46" s="889" t="s">
        <v>974</v>
      </c>
      <c r="C46" s="1093">
        <f t="shared" si="0"/>
        <v>0</v>
      </c>
      <c r="D46" s="1093">
        <f t="shared" si="1"/>
        <v>0</v>
      </c>
      <c r="E46" s="1093"/>
      <c r="F46" s="1093"/>
      <c r="G46" s="1093">
        <f t="shared" si="2"/>
        <v>0</v>
      </c>
      <c r="H46" s="1093"/>
      <c r="I46" s="1093">
        <f t="shared" si="3"/>
        <v>0</v>
      </c>
      <c r="J46" s="1093">
        <f t="shared" si="3"/>
        <v>0</v>
      </c>
      <c r="K46" s="1093">
        <f t="shared" si="3"/>
        <v>0</v>
      </c>
      <c r="L46" s="1093"/>
      <c r="M46" s="889">
        <v>0</v>
      </c>
      <c r="N46" s="889">
        <v>0</v>
      </c>
      <c r="O46" s="889">
        <v>0</v>
      </c>
      <c r="P46" s="1093"/>
      <c r="Q46" s="1451">
        <v>0</v>
      </c>
      <c r="R46" s="1451">
        <v>0</v>
      </c>
      <c r="S46" s="1451">
        <v>0</v>
      </c>
    </row>
    <row r="47" spans="1:19">
      <c r="A47" s="1121">
        <f t="shared" si="4"/>
        <v>2.3099999999999934</v>
      </c>
      <c r="B47" s="889" t="s">
        <v>975</v>
      </c>
      <c r="C47" s="1093">
        <f t="shared" si="0"/>
        <v>7.0000000000000007E-2</v>
      </c>
      <c r="D47" s="1093">
        <f t="shared" si="1"/>
        <v>7.0000000000000007E-2</v>
      </c>
      <c r="E47" s="1093"/>
      <c r="F47" s="1093"/>
      <c r="G47" s="1093">
        <f t="shared" si="2"/>
        <v>0</v>
      </c>
      <c r="H47" s="1093"/>
      <c r="I47" s="1093">
        <f t="shared" si="3"/>
        <v>0</v>
      </c>
      <c r="J47" s="1093">
        <f t="shared" si="3"/>
        <v>0</v>
      </c>
      <c r="K47" s="1093">
        <f t="shared" si="3"/>
        <v>7.0000000000000007E-2</v>
      </c>
      <c r="L47" s="1093"/>
      <c r="M47" s="889">
        <v>0</v>
      </c>
      <c r="N47" s="889">
        <v>0</v>
      </c>
      <c r="O47" s="889">
        <v>7.0000000000000007E-2</v>
      </c>
      <c r="P47" s="1093"/>
      <c r="Q47" s="1451">
        <v>0</v>
      </c>
      <c r="R47" s="1451">
        <v>0</v>
      </c>
      <c r="S47" s="1451">
        <v>7.0000000000000007E-2</v>
      </c>
    </row>
    <row r="48" spans="1:19">
      <c r="A48" s="1121">
        <f t="shared" si="4"/>
        <v>2.3199999999999932</v>
      </c>
      <c r="B48" s="889" t="s">
        <v>976</v>
      </c>
      <c r="C48" s="1093">
        <f t="shared" si="0"/>
        <v>-0.01</v>
      </c>
      <c r="D48" s="1093">
        <f t="shared" si="1"/>
        <v>-0.1</v>
      </c>
      <c r="E48" s="1093"/>
      <c r="F48" s="1093"/>
      <c r="G48" s="1093">
        <f t="shared" si="2"/>
        <v>0</v>
      </c>
      <c r="H48" s="1093"/>
      <c r="I48" s="1093">
        <f t="shared" si="3"/>
        <v>0</v>
      </c>
      <c r="J48" s="1093">
        <f t="shared" si="3"/>
        <v>-5.5E-2</v>
      </c>
      <c r="K48" s="1093">
        <f t="shared" si="3"/>
        <v>0</v>
      </c>
      <c r="L48" s="1093"/>
      <c r="M48" s="889">
        <v>0</v>
      </c>
      <c r="N48" s="889">
        <v>-0.01</v>
      </c>
      <c r="O48" s="889">
        <v>0</v>
      </c>
      <c r="P48" s="1093"/>
      <c r="Q48" s="1451">
        <v>0</v>
      </c>
      <c r="R48" s="1451">
        <v>-0.1</v>
      </c>
      <c r="S48" s="1451">
        <v>0</v>
      </c>
    </row>
    <row r="49" spans="1:256">
      <c r="A49" s="1453">
        <f t="shared" si="4"/>
        <v>2.329999999999993</v>
      </c>
      <c r="B49" s="889" t="s">
        <v>977</v>
      </c>
      <c r="C49" s="1093">
        <f t="shared" si="0"/>
        <v>1</v>
      </c>
      <c r="D49" s="1093">
        <f t="shared" si="1"/>
        <v>0</v>
      </c>
      <c r="E49" s="1093"/>
      <c r="F49" s="1093"/>
      <c r="G49" s="1093">
        <f t="shared" si="2"/>
        <v>1</v>
      </c>
      <c r="H49" s="1093"/>
      <c r="I49" s="1093">
        <f t="shared" si="3"/>
        <v>0</v>
      </c>
      <c r="J49" s="1093">
        <f t="shared" si="3"/>
        <v>0.5</v>
      </c>
      <c r="K49" s="1093">
        <f t="shared" si="3"/>
        <v>0</v>
      </c>
      <c r="L49" s="1093"/>
      <c r="M49" s="889">
        <v>0</v>
      </c>
      <c r="N49" s="889">
        <v>1</v>
      </c>
      <c r="O49" s="889">
        <v>0</v>
      </c>
      <c r="P49" s="1093"/>
      <c r="Q49" s="1451">
        <v>0</v>
      </c>
      <c r="R49" s="1451">
        <v>0</v>
      </c>
      <c r="S49" s="1451">
        <v>0</v>
      </c>
    </row>
    <row r="50" spans="1:256">
      <c r="A50" s="1453">
        <f t="shared" si="4"/>
        <v>2.3399999999999928</v>
      </c>
      <c r="B50" s="889" t="s">
        <v>978</v>
      </c>
      <c r="C50" s="1093">
        <f t="shared" si="0"/>
        <v>1631986.0899999999</v>
      </c>
      <c r="D50" s="1093">
        <f t="shared" si="1"/>
        <v>2652497.5699999998</v>
      </c>
      <c r="E50" s="1093"/>
      <c r="F50" s="1093"/>
      <c r="G50" s="1093">
        <f t="shared" si="2"/>
        <v>2142242</v>
      </c>
      <c r="H50" s="1093"/>
      <c r="I50" s="1093">
        <f t="shared" si="3"/>
        <v>0</v>
      </c>
      <c r="J50" s="1093">
        <f t="shared" si="3"/>
        <v>1902426.72</v>
      </c>
      <c r="K50" s="1093">
        <f t="shared" si="3"/>
        <v>239815.11</v>
      </c>
      <c r="L50" s="1093"/>
      <c r="M50" s="889">
        <v>0</v>
      </c>
      <c r="N50" s="889">
        <v>1392163.98</v>
      </c>
      <c r="O50" s="1451">
        <v>239822.11</v>
      </c>
      <c r="P50" s="1093"/>
      <c r="Q50" s="1451">
        <v>0</v>
      </c>
      <c r="R50" s="1451">
        <v>2412689.46</v>
      </c>
      <c r="S50" s="1451">
        <v>239808.11</v>
      </c>
    </row>
    <row r="51" spans="1:256" s="1449" customFormat="1">
      <c r="A51" s="1453">
        <f t="shared" si="4"/>
        <v>2.3499999999999925</v>
      </c>
      <c r="B51" s="1451" t="s">
        <v>977</v>
      </c>
      <c r="C51" s="1452">
        <f t="shared" ref="C51" si="17">SUM(M51:O51)</f>
        <v>0</v>
      </c>
      <c r="D51" s="1452">
        <f t="shared" ref="D51" si="18">SUM(Q51:S51)</f>
        <v>1612402.17</v>
      </c>
      <c r="E51" s="1452"/>
      <c r="F51" s="1452"/>
      <c r="G51" s="1452">
        <f t="shared" ref="G51" si="19">ROUND(SUM(C51:F51)/2,0)</f>
        <v>806201</v>
      </c>
      <c r="H51" s="1452"/>
      <c r="I51" s="1452">
        <f t="shared" ref="I51" si="20">(M51+Q51)/2</f>
        <v>0</v>
      </c>
      <c r="J51" s="1452">
        <f t="shared" ref="J51" si="21">(N51+R51)/2</f>
        <v>0</v>
      </c>
      <c r="K51" s="1452">
        <f t="shared" ref="K51" si="22">(O51+S51)/2</f>
        <v>806201.08499999996</v>
      </c>
      <c r="L51" s="1452"/>
      <c r="M51" s="1451">
        <v>0</v>
      </c>
      <c r="N51" s="1451">
        <v>0</v>
      </c>
      <c r="O51" s="1451">
        <v>0</v>
      </c>
      <c r="P51" s="1452"/>
      <c r="Q51" s="1451">
        <v>0</v>
      </c>
      <c r="R51" s="1451">
        <v>0</v>
      </c>
      <c r="S51" s="1451">
        <v>1612402.17</v>
      </c>
    </row>
    <row r="52" spans="1:256" s="1449" customFormat="1">
      <c r="A52" s="1453">
        <f t="shared" si="4"/>
        <v>2.3599999999999923</v>
      </c>
      <c r="B52" s="1450" t="s">
        <v>1153</v>
      </c>
      <c r="C52" s="1455">
        <f t="shared" ref="C52" si="23">SUM(M52:O52)</f>
        <v>7549203.0599999996</v>
      </c>
      <c r="D52" s="1455">
        <f>SUM(Q52:S52)</f>
        <v>8864922.5382000003</v>
      </c>
      <c r="E52" s="1455"/>
      <c r="F52" s="1455"/>
      <c r="G52" s="1452">
        <f t="shared" ref="G52:G60" si="24">ROUND(SUM(C52:F52)/2,0)</f>
        <v>8207063</v>
      </c>
      <c r="H52" s="1452"/>
      <c r="I52" s="1452">
        <f t="shared" ref="I52:K52" si="25">(M52+Q52)/2</f>
        <v>0</v>
      </c>
      <c r="J52" s="1452">
        <f t="shared" si="25"/>
        <v>1687837.8283731979</v>
      </c>
      <c r="K52" s="1452">
        <f t="shared" si="25"/>
        <v>6519224.9707268029</v>
      </c>
      <c r="L52" s="1452"/>
      <c r="M52" s="1451">
        <v>0</v>
      </c>
      <c r="N52" s="1451">
        <v>1474803.5690580739</v>
      </c>
      <c r="O52" s="1451">
        <v>6074399.4909419259</v>
      </c>
      <c r="P52" s="1452"/>
      <c r="Q52" s="1451">
        <v>0</v>
      </c>
      <c r="R52" s="1451">
        <v>1900872.0876883217</v>
      </c>
      <c r="S52" s="1451">
        <v>6964050.4505116791</v>
      </c>
    </row>
    <row r="53" spans="1:256" s="1449" customFormat="1">
      <c r="A53" s="1453">
        <f t="shared" si="4"/>
        <v>2.3699999999999921</v>
      </c>
      <c r="B53" s="1450" t="s">
        <v>1154</v>
      </c>
      <c r="C53" s="1455">
        <f>-E53</f>
        <v>-7549203.0599999996</v>
      </c>
      <c r="D53" s="1455">
        <f>-F53</f>
        <v>-8864922.5382000003</v>
      </c>
      <c r="E53" s="1455">
        <f>C52</f>
        <v>7549203.0599999996</v>
      </c>
      <c r="F53" s="1455">
        <f>D52</f>
        <v>8864922.5382000003</v>
      </c>
      <c r="G53" s="1452">
        <f t="shared" si="24"/>
        <v>0</v>
      </c>
      <c r="H53" s="1452"/>
      <c r="I53" s="1452"/>
      <c r="J53" s="1452"/>
      <c r="K53" s="1452"/>
      <c r="L53" s="1452"/>
      <c r="M53" s="1454"/>
      <c r="N53" s="1454"/>
      <c r="O53" s="1454"/>
      <c r="P53" s="1452"/>
      <c r="Q53" s="1454"/>
      <c r="R53" s="1454"/>
      <c r="S53" s="1454"/>
    </row>
    <row r="54" spans="1:256">
      <c r="A54" s="1453">
        <f t="shared" si="4"/>
        <v>2.3799999999999919</v>
      </c>
      <c r="B54" s="889" t="s">
        <v>979</v>
      </c>
      <c r="C54" s="889">
        <f>-E54</f>
        <v>0</v>
      </c>
      <c r="D54" s="889">
        <f>-F54</f>
        <v>0</v>
      </c>
      <c r="E54" s="1093">
        <v>0</v>
      </c>
      <c r="F54" s="1093">
        <v>0</v>
      </c>
      <c r="G54" s="1093">
        <f t="shared" si="24"/>
        <v>0</v>
      </c>
      <c r="H54" s="1093"/>
      <c r="I54" s="1093"/>
      <c r="J54" s="1093"/>
      <c r="K54" s="1093"/>
      <c r="L54" s="1093"/>
      <c r="M54" s="1452"/>
      <c r="N54" s="1452"/>
      <c r="O54" s="1452"/>
      <c r="P54" s="1452"/>
      <c r="Q54" s="1452"/>
      <c r="R54" s="1452"/>
      <c r="S54" s="1452"/>
    </row>
    <row r="55" spans="1:256">
      <c r="A55" s="1453">
        <f t="shared" si="4"/>
        <v>2.3899999999999917</v>
      </c>
      <c r="B55" s="889" t="s">
        <v>980</v>
      </c>
      <c r="C55" s="889">
        <f t="shared" ref="C55:C60" si="26">-E55</f>
        <v>1191678.3400000001</v>
      </c>
      <c r="D55" s="889">
        <f t="shared" ref="D55:D60" si="27">-F55</f>
        <v>1546342.98</v>
      </c>
      <c r="E55" s="1093">
        <v>-1191678.3400000001</v>
      </c>
      <c r="F55" s="1093">
        <v>-1546342.98</v>
      </c>
      <c r="G55" s="1093">
        <f t="shared" si="24"/>
        <v>0</v>
      </c>
      <c r="H55" s="1093"/>
      <c r="I55" s="1093"/>
      <c r="J55" s="1093"/>
      <c r="K55" s="1093"/>
      <c r="L55" s="1093"/>
      <c r="M55" s="1452"/>
      <c r="N55" s="1452"/>
      <c r="O55" s="1452"/>
      <c r="P55" s="1452"/>
      <c r="Q55" s="1452"/>
      <c r="R55" s="1452"/>
      <c r="S55" s="1452"/>
    </row>
    <row r="56" spans="1:256">
      <c r="A56" s="1121">
        <f t="shared" si="4"/>
        <v>2.3999999999999915</v>
      </c>
      <c r="B56" s="889" t="s">
        <v>981</v>
      </c>
      <c r="C56" s="889">
        <f t="shared" si="26"/>
        <v>2992721.8</v>
      </c>
      <c r="D56" s="889">
        <f t="shared" si="27"/>
        <v>2846222.02</v>
      </c>
      <c r="E56" s="1093">
        <v>-2992721.8</v>
      </c>
      <c r="F56" s="1093">
        <v>-2846222.02</v>
      </c>
      <c r="G56" s="1093">
        <f t="shared" si="24"/>
        <v>0</v>
      </c>
      <c r="H56" s="1093"/>
      <c r="I56" s="1093"/>
      <c r="J56" s="1093"/>
      <c r="K56" s="1093"/>
      <c r="L56" s="1093"/>
      <c r="M56" s="1093"/>
      <c r="N56" s="1093"/>
      <c r="O56" s="1093"/>
      <c r="P56" s="1093"/>
      <c r="Q56" s="1093"/>
      <c r="R56" s="1093"/>
      <c r="S56" s="1093"/>
    </row>
    <row r="57" spans="1:256">
      <c r="A57" s="1121">
        <f t="shared" si="4"/>
        <v>2.4099999999999913</v>
      </c>
      <c r="B57" s="889" t="s">
        <v>1152</v>
      </c>
      <c r="C57" s="889">
        <f t="shared" ref="C57" si="28">-E57</f>
        <v>0</v>
      </c>
      <c r="D57" s="889">
        <f t="shared" ref="D57" si="29">-F57</f>
        <v>-334779.32</v>
      </c>
      <c r="E57" s="1093">
        <v>0</v>
      </c>
      <c r="F57" s="1093">
        <v>334779.32</v>
      </c>
      <c r="G57" s="1093">
        <f t="shared" si="24"/>
        <v>0</v>
      </c>
      <c r="H57" s="1093"/>
      <c r="I57" s="1093"/>
      <c r="J57" s="1093"/>
      <c r="K57" s="1093"/>
      <c r="L57" s="1093"/>
      <c r="M57" s="1093"/>
      <c r="N57" s="1093"/>
      <c r="O57" s="1093"/>
      <c r="P57" s="1093"/>
      <c r="Q57" s="1093"/>
      <c r="R57" s="1093"/>
      <c r="S57" s="1093"/>
    </row>
    <row r="58" spans="1:256">
      <c r="A58" s="1121">
        <f t="shared" si="4"/>
        <v>2.419999999999991</v>
      </c>
      <c r="B58" s="889" t="s">
        <v>982</v>
      </c>
      <c r="C58" s="889">
        <f t="shared" si="26"/>
        <v>17203.2</v>
      </c>
      <c r="D58" s="889">
        <f t="shared" si="27"/>
        <v>34317.39</v>
      </c>
      <c r="E58" s="1093">
        <v>-17203.2</v>
      </c>
      <c r="F58" s="1093">
        <v>-34317.39</v>
      </c>
      <c r="G58" s="1093">
        <f t="shared" si="24"/>
        <v>0</v>
      </c>
      <c r="H58" s="1093"/>
      <c r="I58" s="1093"/>
      <c r="J58" s="1093"/>
      <c r="K58" s="1093"/>
      <c r="L58" s="1093"/>
      <c r="M58" s="1093"/>
      <c r="N58" s="1093"/>
      <c r="O58" s="1093"/>
      <c r="P58" s="1093"/>
      <c r="Q58" s="1093"/>
      <c r="R58" s="1093"/>
      <c r="S58" s="1093"/>
    </row>
    <row r="59" spans="1:256">
      <c r="A59" s="1121">
        <f t="shared" si="4"/>
        <v>2.4299999999999908</v>
      </c>
      <c r="B59" s="889" t="s">
        <v>983</v>
      </c>
      <c r="C59" s="889">
        <f t="shared" si="26"/>
        <v>0</v>
      </c>
      <c r="D59" s="889">
        <f t="shared" si="27"/>
        <v>0</v>
      </c>
      <c r="E59" s="1093">
        <v>0</v>
      </c>
      <c r="F59" s="1093">
        <v>0</v>
      </c>
      <c r="G59" s="1093">
        <f t="shared" si="24"/>
        <v>0</v>
      </c>
      <c r="H59" s="1093"/>
      <c r="I59" s="1093"/>
      <c r="J59" s="1093"/>
      <c r="K59" s="1093"/>
      <c r="L59" s="1093"/>
      <c r="M59" s="1093"/>
      <c r="N59" s="1093"/>
      <c r="O59" s="1093"/>
      <c r="P59" s="1093"/>
      <c r="Q59" s="1093"/>
      <c r="R59" s="1093"/>
      <c r="S59" s="1093"/>
    </row>
    <row r="60" spans="1:256">
      <c r="A60" s="1121">
        <f t="shared" si="4"/>
        <v>2.4399999999999906</v>
      </c>
      <c r="B60" s="889" t="s">
        <v>984</v>
      </c>
      <c r="C60" s="889">
        <f t="shared" si="26"/>
        <v>0</v>
      </c>
      <c r="D60" s="889">
        <f t="shared" si="27"/>
        <v>0</v>
      </c>
      <c r="E60" s="1093">
        <v>0</v>
      </c>
      <c r="F60" s="1093">
        <v>0</v>
      </c>
      <c r="G60" s="1093">
        <f t="shared" si="24"/>
        <v>0</v>
      </c>
      <c r="H60" s="1093"/>
      <c r="I60" s="1093"/>
      <c r="J60" s="1093"/>
      <c r="K60" s="1093"/>
      <c r="L60" s="1093"/>
      <c r="M60" s="1093"/>
      <c r="N60" s="1093"/>
      <c r="O60" s="1093"/>
      <c r="P60" s="1093"/>
      <c r="Q60" s="1093"/>
      <c r="R60" s="1093"/>
      <c r="S60" s="1093"/>
      <c r="U60" s="1113"/>
    </row>
    <row r="61" spans="1:256">
      <c r="A61" s="1111"/>
      <c r="B61" s="1093"/>
      <c r="C61" s="1093"/>
      <c r="D61" s="1093"/>
      <c r="E61" s="1093"/>
      <c r="F61" s="1093"/>
      <c r="G61" s="1093"/>
      <c r="H61" s="1093"/>
      <c r="I61" s="1093"/>
      <c r="J61" s="1093"/>
      <c r="K61" s="1093"/>
      <c r="L61" s="1093"/>
      <c r="M61" s="1093"/>
      <c r="N61" s="1093"/>
      <c r="O61" s="1093"/>
      <c r="P61" s="1093"/>
      <c r="Q61" s="1093"/>
      <c r="R61" s="1093"/>
      <c r="S61" s="1093"/>
    </row>
    <row r="62" spans="1:256" ht="13.5" thickBot="1">
      <c r="A62" s="22">
        <v>3</v>
      </c>
      <c r="B62" s="1097" t="s">
        <v>743</v>
      </c>
      <c r="C62" s="1112">
        <f>SUM(C17:C61)</f>
        <v>6257806.1799999988</v>
      </c>
      <c r="D62" s="1112">
        <f>SUM(D17:D61)</f>
        <v>9077327.1699999999</v>
      </c>
      <c r="E62" s="1112">
        <f>SUM(E17:E61)</f>
        <v>3347599.7199999997</v>
      </c>
      <c r="F62" s="1112">
        <f>SUM(F17:F61)</f>
        <v>4772819.4682000009</v>
      </c>
      <c r="G62" s="1112">
        <f>SUM(G17:G61)</f>
        <v>11727775</v>
      </c>
      <c r="H62" s="1093"/>
      <c r="I62" s="1112">
        <f>SUM(I17:I61)</f>
        <v>0</v>
      </c>
      <c r="J62" s="1112">
        <f>SUM(J17:J61)</f>
        <v>3693525.0183731979</v>
      </c>
      <c r="K62" s="1112">
        <f>SUM(K17:K61)</f>
        <v>8034251.2507268023</v>
      </c>
      <c r="L62" s="1093"/>
      <c r="M62" s="1112">
        <f>SUM(M17:M61)</f>
        <v>0</v>
      </c>
      <c r="N62" s="1112">
        <f>SUM(N17:N61)</f>
        <v>2793651.5890580742</v>
      </c>
      <c r="O62" s="1112">
        <f>SUM(O17:O61)</f>
        <v>6811754.3109419262</v>
      </c>
      <c r="P62" s="1093"/>
      <c r="Q62" s="1112">
        <f>SUM(Q17:Q61)</f>
        <v>0</v>
      </c>
      <c r="R62" s="1112">
        <f>SUM(R17:R61)</f>
        <v>4593398.4476883216</v>
      </c>
      <c r="S62" s="1112">
        <f>SUM(S17:S61)</f>
        <v>9256748.1905116793</v>
      </c>
    </row>
    <row r="63" spans="1:256" ht="13.5" thickTop="1">
      <c r="A63" s="1">
        <v>4</v>
      </c>
      <c r="B63" s="1168" t="s">
        <v>746</v>
      </c>
      <c r="C63" s="1169">
        <v>0</v>
      </c>
      <c r="D63" s="1169">
        <v>0</v>
      </c>
      <c r="E63" s="1169">
        <v>0</v>
      </c>
      <c r="F63" s="1169">
        <v>0</v>
      </c>
      <c r="G63" s="1169">
        <v>0</v>
      </c>
      <c r="H63" s="6"/>
      <c r="I63" s="1169">
        <v>0</v>
      </c>
      <c r="J63" s="1169">
        <v>0</v>
      </c>
      <c r="K63" s="1169">
        <v>0</v>
      </c>
      <c r="L63" s="6"/>
      <c r="M63" s="1169">
        <v>0</v>
      </c>
      <c r="N63" s="1169">
        <v>0</v>
      </c>
      <c r="O63" s="1169">
        <v>0</v>
      </c>
      <c r="P63" s="6"/>
      <c r="Q63" s="1169">
        <v>0</v>
      </c>
      <c r="R63" s="1169">
        <v>0</v>
      </c>
      <c r="S63" s="1169">
        <v>0</v>
      </c>
      <c r="T63" s="6"/>
      <c r="IV63" s="1113"/>
    </row>
    <row r="64" spans="1:256">
      <c r="I64" s="1113"/>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pageSetUpPr fitToPage="1"/>
  </sheetPr>
  <dimension ref="A1:W80"/>
  <sheetViews>
    <sheetView zoomScale="85" zoomScaleNormal="85" workbookViewId="0">
      <selection activeCell="R27" sqref="R27"/>
    </sheetView>
  </sheetViews>
  <sheetFormatPr defaultColWidth="10" defaultRowHeight="12"/>
  <cols>
    <col min="1" max="1" width="9.42578125" style="1359" customWidth="1"/>
    <col min="2" max="2" width="20.85546875" style="1360" customWidth="1"/>
    <col min="3" max="3" width="35.5703125" style="1359" customWidth="1"/>
    <col min="4" max="4" width="12.85546875" style="1359" customWidth="1"/>
    <col min="5" max="5" width="10.42578125" style="1359" customWidth="1"/>
    <col min="6" max="6" width="16.42578125" style="1359" customWidth="1"/>
    <col min="7" max="7" width="12" style="1359" customWidth="1"/>
    <col min="8" max="8" width="14.28515625" style="1359" bestFit="1" customWidth="1"/>
    <col min="9" max="9" width="18.85546875" style="1359" customWidth="1"/>
    <col min="10" max="10" width="15.5703125" style="1359" customWidth="1"/>
    <col min="11" max="11" width="16.140625" style="1359" customWidth="1"/>
    <col min="12" max="13" width="15" style="1359" customWidth="1"/>
    <col min="14" max="14" width="13.5703125" style="1359" customWidth="1"/>
    <col min="15" max="15" width="15" style="1359" customWidth="1"/>
    <col min="16" max="17" width="17.5703125" style="1359" customWidth="1"/>
    <col min="18" max="18" width="33" style="1359" customWidth="1"/>
    <col min="19" max="19" width="15" style="1359" customWidth="1"/>
    <col min="20" max="21" width="14.5703125" style="1359" bestFit="1" customWidth="1"/>
    <col min="22" max="22" width="10.5703125" style="1359" bestFit="1" customWidth="1"/>
    <col min="23" max="16384" width="10" style="1359"/>
  </cols>
  <sheetData>
    <row r="1" spans="1:23" ht="12.75">
      <c r="A1" s="1359" t="s">
        <v>1033</v>
      </c>
      <c r="R1" s="1361"/>
    </row>
    <row r="2" spans="1:23" ht="12.75">
      <c r="A2" s="1359" t="s">
        <v>1034</v>
      </c>
      <c r="R2" s="1361"/>
      <c r="V2" s="1362"/>
    </row>
    <row r="3" spans="1:23" ht="12.75">
      <c r="A3" s="1359" t="s">
        <v>1035</v>
      </c>
      <c r="R3" s="1361"/>
      <c r="V3" s="1363"/>
    </row>
    <row r="4" spans="1:23">
      <c r="A4" s="1359" t="s">
        <v>1155</v>
      </c>
      <c r="G4" s="1364"/>
    </row>
    <row r="5" spans="1:23">
      <c r="A5" s="1359" t="s">
        <v>1036</v>
      </c>
      <c r="I5" s="1365"/>
      <c r="J5" s="1365"/>
      <c r="P5" s="1365"/>
      <c r="Q5" s="1365"/>
    </row>
    <row r="6" spans="1:23">
      <c r="J6" s="1365"/>
      <c r="K6" s="1366"/>
      <c r="L6" s="1360"/>
      <c r="M6" s="1360"/>
      <c r="N6" s="1360"/>
      <c r="O6" s="1360"/>
      <c r="P6" s="1360"/>
      <c r="Q6" s="1360"/>
    </row>
    <row r="7" spans="1:23">
      <c r="B7" s="1367"/>
      <c r="C7" s="1367"/>
      <c r="D7" s="1367"/>
      <c r="E7" s="1367"/>
      <c r="F7" s="1367"/>
      <c r="G7" s="1367"/>
      <c r="H7" s="1367"/>
      <c r="I7" s="1367"/>
      <c r="J7" s="1367"/>
      <c r="K7" s="1367"/>
      <c r="L7" s="1367"/>
      <c r="M7" s="1367"/>
      <c r="N7" s="1367"/>
      <c r="O7" s="1367"/>
      <c r="P7" s="1367"/>
      <c r="Q7" s="1360"/>
    </row>
    <row r="8" spans="1:23">
      <c r="A8" s="1360" t="s">
        <v>150</v>
      </c>
      <c r="B8" s="1360" t="s">
        <v>151</v>
      </c>
      <c r="C8" s="1360" t="s">
        <v>152</v>
      </c>
      <c r="D8" s="1360" t="s">
        <v>153</v>
      </c>
      <c r="E8" s="1360" t="s">
        <v>154</v>
      </c>
      <c r="F8" s="1360" t="s">
        <v>155</v>
      </c>
      <c r="G8" s="1360" t="s">
        <v>156</v>
      </c>
      <c r="H8" s="1360" t="s">
        <v>157</v>
      </c>
      <c r="I8" s="1360" t="s">
        <v>1037</v>
      </c>
      <c r="J8" s="1360" t="s">
        <v>1038</v>
      </c>
      <c r="K8" s="1360" t="s">
        <v>160</v>
      </c>
      <c r="L8" s="1360" t="s">
        <v>161</v>
      </c>
      <c r="M8" s="1360" t="s">
        <v>162</v>
      </c>
      <c r="N8" s="1360" t="s">
        <v>247</v>
      </c>
      <c r="O8" s="1360" t="s">
        <v>306</v>
      </c>
      <c r="P8" s="1360" t="s">
        <v>352</v>
      </c>
      <c r="Q8" s="1360" t="s">
        <v>353</v>
      </c>
      <c r="R8" s="1360" t="s">
        <v>354</v>
      </c>
    </row>
    <row r="9" spans="1:23" ht="14.45" customHeight="1">
      <c r="A9" s="1359" t="s">
        <v>1039</v>
      </c>
      <c r="B9" s="1368"/>
      <c r="C9" s="1368"/>
      <c r="D9" s="1368"/>
      <c r="E9" s="1368"/>
      <c r="I9" s="1547" t="s">
        <v>1156</v>
      </c>
      <c r="J9" s="1547"/>
      <c r="K9" s="1548" t="s">
        <v>1040</v>
      </c>
      <c r="L9" s="1548"/>
      <c r="M9" s="1548"/>
      <c r="N9" s="1549" t="s">
        <v>1041</v>
      </c>
      <c r="O9" s="1549"/>
      <c r="P9" s="1547" t="s">
        <v>1157</v>
      </c>
      <c r="Q9" s="1547"/>
    </row>
    <row r="10" spans="1:23" ht="72">
      <c r="A10" s="1369" t="s">
        <v>1042</v>
      </c>
      <c r="B10" s="1371" t="s">
        <v>1219</v>
      </c>
      <c r="C10" s="1370" t="s">
        <v>1043</v>
      </c>
      <c r="D10" s="1371" t="s">
        <v>1044</v>
      </c>
      <c r="E10" s="1371" t="s">
        <v>1045</v>
      </c>
      <c r="F10" s="1371" t="s">
        <v>1220</v>
      </c>
      <c r="G10" s="1371" t="s">
        <v>1221</v>
      </c>
      <c r="H10" s="1371" t="s">
        <v>1046</v>
      </c>
      <c r="I10" s="1502" t="s">
        <v>1222</v>
      </c>
      <c r="J10" s="1502" t="s">
        <v>1223</v>
      </c>
      <c r="K10" s="1372" t="s">
        <v>1047</v>
      </c>
      <c r="L10" s="1372">
        <v>182.3</v>
      </c>
      <c r="M10" s="1372">
        <v>254</v>
      </c>
      <c r="N10" s="1372" t="s">
        <v>1224</v>
      </c>
      <c r="O10" s="1372" t="s">
        <v>1048</v>
      </c>
      <c r="P10" s="1502" t="s">
        <v>1225</v>
      </c>
      <c r="Q10" s="1502" t="s">
        <v>1226</v>
      </c>
      <c r="R10" s="1373" t="s">
        <v>1049</v>
      </c>
      <c r="S10" s="1374"/>
    </row>
    <row r="11" spans="1:23">
      <c r="B11" s="1359"/>
      <c r="D11" s="1375"/>
      <c r="E11" s="1375"/>
      <c r="F11" s="1375"/>
      <c r="G11" s="1375"/>
      <c r="H11" s="1375"/>
      <c r="I11" s="1376"/>
      <c r="J11" s="1376"/>
      <c r="K11" s="1376"/>
      <c r="L11" s="1376"/>
      <c r="M11" s="1376"/>
      <c r="N11" s="1376"/>
      <c r="O11" s="1376"/>
      <c r="P11" s="1550" t="s">
        <v>1050</v>
      </c>
      <c r="Q11" s="1550"/>
      <c r="R11" s="1377"/>
      <c r="S11" s="1374"/>
    </row>
    <row r="12" spans="1:23" ht="15">
      <c r="B12" s="1378" t="s">
        <v>1051</v>
      </c>
      <c r="C12" s="1379"/>
      <c r="D12" s="1379"/>
      <c r="E12" s="1379"/>
      <c r="F12" s="1379"/>
      <c r="G12" s="1379"/>
      <c r="H12" s="1379"/>
      <c r="I12" s="1379"/>
      <c r="J12" s="1379"/>
      <c r="K12" s="1379"/>
      <c r="L12" s="1379"/>
      <c r="M12" s="1379"/>
      <c r="N12" s="1379"/>
      <c r="O12" s="1379"/>
      <c r="P12" s="1379"/>
      <c r="Q12" s="1379"/>
      <c r="R12" s="1363"/>
      <c r="S12" s="1380"/>
      <c r="T12" s="1363"/>
      <c r="U12" s="1363"/>
      <c r="V12" s="1363"/>
      <c r="W12" s="1363"/>
    </row>
    <row r="13" spans="1:23" ht="15">
      <c r="A13" s="1359" t="s">
        <v>1052</v>
      </c>
      <c r="B13" s="1381" t="s">
        <v>1053</v>
      </c>
      <c r="C13" s="1359" t="s">
        <v>1054</v>
      </c>
      <c r="D13" s="1382" t="s">
        <v>1055</v>
      </c>
      <c r="E13" s="1382" t="s">
        <v>1056</v>
      </c>
      <c r="F13" s="1383"/>
      <c r="G13" s="1382"/>
      <c r="H13" s="1382"/>
      <c r="I13" s="1384">
        <v>2992725</v>
      </c>
      <c r="J13" s="1385" t="s">
        <v>116</v>
      </c>
      <c r="K13" s="1384"/>
      <c r="L13" s="1384"/>
      <c r="M13" s="1384">
        <v>-146499.59996003943</v>
      </c>
      <c r="N13" s="1384"/>
      <c r="O13" s="1384"/>
      <c r="P13" s="1386">
        <f>SUM(I13:O13)</f>
        <v>2846225.4000399606</v>
      </c>
      <c r="Q13" s="1385" t="s">
        <v>116</v>
      </c>
      <c r="R13" s="1387" t="s">
        <v>1233</v>
      </c>
      <c r="S13" s="1380"/>
      <c r="T13" s="1363"/>
      <c r="U13" s="1363"/>
      <c r="V13" s="1363"/>
      <c r="W13" s="1363"/>
    </row>
    <row r="14" spans="1:23" ht="15">
      <c r="A14" s="1382" t="s">
        <v>1057</v>
      </c>
      <c r="B14" s="1381" t="s">
        <v>1058</v>
      </c>
      <c r="C14" s="1359" t="s">
        <v>1054</v>
      </c>
      <c r="D14" s="1382" t="s">
        <v>1055</v>
      </c>
      <c r="E14" s="1382" t="s">
        <v>1056</v>
      </c>
      <c r="F14" s="1380"/>
      <c r="G14" s="1380"/>
      <c r="H14" s="1380"/>
      <c r="I14" s="1384">
        <v>0</v>
      </c>
      <c r="J14" s="1385" t="s">
        <v>116</v>
      </c>
      <c r="K14" s="1384"/>
      <c r="L14" s="1384"/>
      <c r="M14" s="1384"/>
      <c r="N14" s="1384"/>
      <c r="O14" s="1384"/>
      <c r="P14" s="1386">
        <f>SUM(I14:O14)</f>
        <v>0</v>
      </c>
      <c r="Q14" s="1385" t="s">
        <v>116</v>
      </c>
      <c r="R14" s="1387" t="s">
        <v>642</v>
      </c>
      <c r="S14" s="1380"/>
      <c r="T14" s="1363"/>
      <c r="U14" s="1363"/>
      <c r="V14" s="1363"/>
      <c r="W14" s="1363"/>
    </row>
    <row r="15" spans="1:23" s="1382" customFormat="1" ht="15">
      <c r="A15" s="1382" t="s">
        <v>1059</v>
      </c>
      <c r="B15" s="1381" t="s">
        <v>1060</v>
      </c>
      <c r="C15" s="1388" t="s">
        <v>1061</v>
      </c>
      <c r="D15" s="1388" t="s">
        <v>1062</v>
      </c>
      <c r="E15" s="1382" t="s">
        <v>1056</v>
      </c>
      <c r="F15" s="1383"/>
      <c r="I15" s="1385" t="s">
        <v>116</v>
      </c>
      <c r="J15" s="1387">
        <v>0</v>
      </c>
      <c r="K15" s="1389"/>
      <c r="L15" s="1389"/>
      <c r="M15" s="1389"/>
      <c r="N15" s="1389"/>
      <c r="O15" s="1389"/>
      <c r="P15" s="1385" t="s">
        <v>116</v>
      </c>
      <c r="Q15" s="1386">
        <f>SUM(I15:O15)</f>
        <v>0</v>
      </c>
      <c r="R15" s="1387"/>
      <c r="S15" s="1380"/>
      <c r="T15" s="1390"/>
      <c r="U15" s="1390"/>
      <c r="V15" s="1390"/>
      <c r="W15" s="1390"/>
    </row>
    <row r="16" spans="1:23" s="1382" customFormat="1">
      <c r="A16" s="1359" t="s">
        <v>1063</v>
      </c>
      <c r="B16" s="1381" t="s">
        <v>1064</v>
      </c>
      <c r="C16" s="1388" t="s">
        <v>1065</v>
      </c>
      <c r="D16" s="1388" t="s">
        <v>1062</v>
      </c>
      <c r="E16" s="1382" t="s">
        <v>1056</v>
      </c>
      <c r="F16" s="1383"/>
      <c r="I16" s="1387">
        <v>0</v>
      </c>
      <c r="J16" s="1385" t="s">
        <v>116</v>
      </c>
      <c r="K16" s="1389"/>
      <c r="L16" s="1389"/>
      <c r="M16" s="1389"/>
      <c r="N16" s="1389"/>
      <c r="O16" s="1389"/>
      <c r="P16" s="1386">
        <f>SUM(I16:O16)</f>
        <v>0</v>
      </c>
      <c r="Q16" s="1385" t="s">
        <v>116</v>
      </c>
      <c r="R16" s="1387"/>
      <c r="T16" s="1390"/>
      <c r="U16" s="1390"/>
      <c r="V16" s="1390"/>
      <c r="W16" s="1390"/>
    </row>
    <row r="17" spans="1:23">
      <c r="A17" s="1359" t="s">
        <v>1066</v>
      </c>
      <c r="B17" s="1381" t="s">
        <v>1067</v>
      </c>
      <c r="C17" s="1359" t="s">
        <v>1068</v>
      </c>
      <c r="D17" s="1382" t="s">
        <v>1062</v>
      </c>
      <c r="E17" s="1382" t="s">
        <v>1056</v>
      </c>
      <c r="F17" s="1391">
        <v>-9642271</v>
      </c>
      <c r="G17" s="1392" t="s">
        <v>1069</v>
      </c>
      <c r="H17" s="1392" t="s">
        <v>1070</v>
      </c>
      <c r="I17" s="1385" t="s">
        <v>116</v>
      </c>
      <c r="J17" s="1393">
        <v>-8037743</v>
      </c>
      <c r="K17" s="1393"/>
      <c r="L17" s="1393"/>
      <c r="M17" s="1393"/>
      <c r="N17" s="1393">
        <v>350789.27520000073</v>
      </c>
      <c r="O17" s="1393">
        <v>-2287.5790000000006</v>
      </c>
      <c r="P17" s="1385" t="s">
        <v>116</v>
      </c>
      <c r="Q17" s="1386">
        <f>SUM(I17:O17)</f>
        <v>-7689241.3037999989</v>
      </c>
      <c r="R17" s="1552" t="s">
        <v>1236</v>
      </c>
      <c r="T17" s="1363"/>
      <c r="U17" s="1363"/>
      <c r="V17" s="1363"/>
      <c r="W17" s="1363"/>
    </row>
    <row r="18" spans="1:23">
      <c r="A18" s="1359" t="s">
        <v>1071</v>
      </c>
      <c r="B18" s="1381" t="s">
        <v>1067</v>
      </c>
      <c r="C18" s="1359" t="s">
        <v>1068</v>
      </c>
      <c r="D18" s="1382" t="s">
        <v>1072</v>
      </c>
      <c r="E18" s="1382" t="s">
        <v>1056</v>
      </c>
      <c r="F18" s="1391">
        <v>-2209294</v>
      </c>
      <c r="G18" s="1392" t="s">
        <v>1073</v>
      </c>
      <c r="H18" s="1392" t="s">
        <v>1074</v>
      </c>
      <c r="I18" s="1385" t="s">
        <v>116</v>
      </c>
      <c r="J18" s="1389">
        <v>-642117</v>
      </c>
      <c r="K18" s="1389"/>
      <c r="L18" s="1389"/>
      <c r="M18" s="1389"/>
      <c r="N18" s="1389">
        <v>91674.915644088687</v>
      </c>
      <c r="O18" s="1389">
        <v>0</v>
      </c>
      <c r="P18" s="1385" t="s">
        <v>116</v>
      </c>
      <c r="Q18" s="1386">
        <f>SUM(I18:O18)</f>
        <v>-550442.08435591136</v>
      </c>
      <c r="R18" s="1552"/>
      <c r="T18" s="1363"/>
      <c r="U18" s="1363"/>
      <c r="V18" s="1363"/>
      <c r="W18" s="1363"/>
    </row>
    <row r="19" spans="1:23">
      <c r="A19" s="1359" t="s">
        <v>1075</v>
      </c>
      <c r="B19" s="1381" t="s">
        <v>1076</v>
      </c>
      <c r="C19" s="1359" t="s">
        <v>1077</v>
      </c>
      <c r="D19" s="1382" t="s">
        <v>1062</v>
      </c>
      <c r="E19" s="1382" t="s">
        <v>1056</v>
      </c>
      <c r="F19" s="1394"/>
      <c r="G19" s="1392"/>
      <c r="H19" s="1392"/>
      <c r="I19" s="1389">
        <v>8037743</v>
      </c>
      <c r="J19" s="1385" t="s">
        <v>116</v>
      </c>
      <c r="K19" s="1389"/>
      <c r="L19" s="1389"/>
      <c r="M19" s="1393">
        <v>-348501.6962000007</v>
      </c>
      <c r="N19" s="1389"/>
      <c r="O19" s="1389"/>
      <c r="P19" s="1386">
        <f>SUM(I19:O19)</f>
        <v>7689241.3037999989</v>
      </c>
      <c r="Q19" s="1385" t="s">
        <v>116</v>
      </c>
      <c r="R19" s="1554" t="s">
        <v>1237</v>
      </c>
      <c r="T19" s="1363"/>
      <c r="U19" s="1363"/>
      <c r="V19" s="1363"/>
      <c r="W19" s="1363"/>
    </row>
    <row r="20" spans="1:23">
      <c r="A20" s="1359" t="s">
        <v>1078</v>
      </c>
      <c r="B20" s="1381" t="s">
        <v>1076</v>
      </c>
      <c r="C20" s="1359" t="s">
        <v>1077</v>
      </c>
      <c r="D20" s="1382" t="s">
        <v>1072</v>
      </c>
      <c r="E20" s="1382" t="s">
        <v>1056</v>
      </c>
      <c r="F20" s="1394"/>
      <c r="G20" s="1392"/>
      <c r="H20" s="1392"/>
      <c r="I20" s="1389">
        <v>642117</v>
      </c>
      <c r="J20" s="1385" t="s">
        <v>116</v>
      </c>
      <c r="K20" s="1389"/>
      <c r="L20" s="1389"/>
      <c r="M20" s="1389">
        <v>-91674.915644088687</v>
      </c>
      <c r="N20" s="1389"/>
      <c r="O20" s="1389"/>
      <c r="P20" s="1386">
        <f>SUM(I20:O20)</f>
        <v>550442.08435591136</v>
      </c>
      <c r="Q20" s="1385" t="s">
        <v>116</v>
      </c>
      <c r="R20" s="1554"/>
      <c r="T20" s="1363"/>
      <c r="U20" s="1363"/>
      <c r="V20" s="1363"/>
      <c r="W20" s="1363"/>
    </row>
    <row r="21" spans="1:23">
      <c r="A21" s="1359" t="s">
        <v>1079</v>
      </c>
      <c r="B21" s="1381" t="s">
        <v>1080</v>
      </c>
      <c r="C21" s="1359" t="s">
        <v>1081</v>
      </c>
      <c r="D21" s="1382" t="s">
        <v>1072</v>
      </c>
      <c r="E21" s="1382" t="s">
        <v>1056</v>
      </c>
      <c r="F21" s="1391">
        <v>-1624367</v>
      </c>
      <c r="G21" s="1392" t="s">
        <v>1073</v>
      </c>
      <c r="H21" s="1392" t="s">
        <v>1074</v>
      </c>
      <c r="I21" s="1385" t="s">
        <v>116</v>
      </c>
      <c r="J21" s="1389">
        <v>52025</v>
      </c>
      <c r="K21" s="1389"/>
      <c r="L21" s="1389"/>
      <c r="M21" s="1389"/>
      <c r="N21" s="1389">
        <v>-17826.915644088705</v>
      </c>
      <c r="O21" s="1389">
        <v>0</v>
      </c>
      <c r="P21" s="1396" t="s">
        <v>116</v>
      </c>
      <c r="Q21" s="1386">
        <f>SUM(I21:O21)</f>
        <v>34198.084355911298</v>
      </c>
      <c r="R21" s="1397" t="s">
        <v>1238</v>
      </c>
      <c r="T21" s="1363"/>
      <c r="U21" s="1363"/>
      <c r="V21" s="1363"/>
      <c r="W21" s="1363"/>
    </row>
    <row r="22" spans="1:23">
      <c r="A22" s="1359" t="s">
        <v>1082</v>
      </c>
      <c r="B22" s="1398" t="s">
        <v>1083</v>
      </c>
      <c r="C22" s="1359" t="s">
        <v>1084</v>
      </c>
      <c r="D22" s="1382" t="s">
        <v>1072</v>
      </c>
      <c r="E22" s="1382" t="s">
        <v>1056</v>
      </c>
      <c r="F22" s="1391"/>
      <c r="G22" s="1392"/>
      <c r="H22" s="1392"/>
      <c r="I22" s="1389">
        <v>-52026</v>
      </c>
      <c r="J22" s="1399"/>
      <c r="K22" s="1389"/>
      <c r="L22" s="1389"/>
      <c r="M22" s="1389">
        <v>17826.915644088705</v>
      </c>
      <c r="N22" s="1389"/>
      <c r="O22" s="1389"/>
      <c r="P22" s="1386">
        <f>SUM(I22:O22)</f>
        <v>-34199.084355911298</v>
      </c>
      <c r="Q22" s="1396"/>
      <c r="R22" s="1400" t="s">
        <v>1239</v>
      </c>
      <c r="T22" s="1363"/>
      <c r="U22" s="1363"/>
      <c r="V22" s="1363"/>
      <c r="W22" s="1363"/>
    </row>
    <row r="23" spans="1:23" ht="15">
      <c r="A23" s="1359" t="s">
        <v>1085</v>
      </c>
      <c r="B23" s="1401" t="s">
        <v>1227</v>
      </c>
      <c r="D23" s="1382"/>
      <c r="E23" s="1382"/>
      <c r="F23" s="1391"/>
      <c r="G23" s="1392"/>
      <c r="H23" s="1392"/>
      <c r="I23" s="1389"/>
      <c r="J23" s="1389"/>
      <c r="K23" s="1389"/>
      <c r="L23" s="1389"/>
      <c r="M23" s="1389"/>
      <c r="N23" s="1389"/>
      <c r="O23" s="1389"/>
      <c r="P23" s="1402"/>
      <c r="Q23" s="1395"/>
      <c r="R23" s="1400"/>
      <c r="S23" s="1380"/>
      <c r="T23" s="1363"/>
      <c r="U23" s="1363"/>
      <c r="V23" s="1363"/>
      <c r="W23" s="1363"/>
    </row>
    <row r="24" spans="1:23" ht="15">
      <c r="B24" s="1403"/>
      <c r="C24" s="1403"/>
      <c r="D24" s="1403"/>
      <c r="E24" s="1403"/>
      <c r="F24" s="1403"/>
      <c r="G24" s="1403"/>
      <c r="H24" s="1403"/>
      <c r="I24" s="1403"/>
      <c r="J24" s="1403"/>
      <c r="K24" s="1403"/>
      <c r="L24" s="1403"/>
      <c r="M24" s="1403"/>
      <c r="N24" s="1380"/>
      <c r="O24" s="1380"/>
      <c r="P24" s="1404"/>
      <c r="Q24" s="1380"/>
      <c r="R24" s="1380"/>
      <c r="S24" s="1380"/>
      <c r="T24" s="1363"/>
      <c r="U24" s="1363"/>
      <c r="V24" s="1363"/>
      <c r="W24" s="1363"/>
    </row>
    <row r="25" spans="1:23" s="1363" customFormat="1" ht="15">
      <c r="A25" s="1359"/>
      <c r="B25" s="1378" t="s">
        <v>1087</v>
      </c>
      <c r="Q25" s="1405"/>
      <c r="R25" s="1406"/>
      <c r="S25" s="1380"/>
    </row>
    <row r="26" spans="1:23" ht="11.45" customHeight="1">
      <c r="A26" s="1359" t="s">
        <v>1088</v>
      </c>
      <c r="B26" s="1407">
        <v>182.3</v>
      </c>
      <c r="C26" s="1408" t="s">
        <v>1089</v>
      </c>
      <c r="D26" s="1385" t="s">
        <v>116</v>
      </c>
      <c r="E26" s="1382" t="s">
        <v>1056</v>
      </c>
      <c r="F26" s="1385"/>
      <c r="G26" s="1385" t="s">
        <v>116</v>
      </c>
      <c r="H26" s="1385"/>
      <c r="I26" s="1409">
        <v>0</v>
      </c>
      <c r="J26" s="1385"/>
      <c r="K26" s="1389"/>
      <c r="L26" s="1389"/>
      <c r="M26" s="1389"/>
      <c r="N26" s="1385"/>
      <c r="O26" s="1385"/>
      <c r="P26" s="1402">
        <f>SUM(I26:O26)</f>
        <v>0</v>
      </c>
      <c r="Q26" s="1410"/>
      <c r="R26" s="1387" t="s">
        <v>1090</v>
      </c>
      <c r="S26" s="1380"/>
      <c r="T26" s="1363"/>
      <c r="U26" s="1363"/>
      <c r="V26" s="1363"/>
      <c r="W26" s="1363"/>
    </row>
    <row r="27" spans="1:23" ht="11.45" customHeight="1">
      <c r="A27" s="1359" t="s">
        <v>1091</v>
      </c>
      <c r="B27" s="1407">
        <v>254</v>
      </c>
      <c r="C27" s="1408" t="s">
        <v>1092</v>
      </c>
      <c r="D27" s="1385" t="s">
        <v>116</v>
      </c>
      <c r="E27" s="1382" t="s">
        <v>1056</v>
      </c>
      <c r="F27" s="1385"/>
      <c r="G27" s="1385" t="s">
        <v>116</v>
      </c>
      <c r="H27" s="1385"/>
      <c r="I27" s="1409">
        <v>-11620559</v>
      </c>
      <c r="J27" s="1385"/>
      <c r="K27" s="1389"/>
      <c r="L27" s="1389"/>
      <c r="M27" s="1389">
        <v>568849.29616004007</v>
      </c>
      <c r="N27" s="1385"/>
      <c r="O27" s="1385"/>
      <c r="P27" s="1402">
        <f>SUM(I27:O27)</f>
        <v>-11051709.70383996</v>
      </c>
      <c r="Q27" s="1410"/>
      <c r="R27" s="1387" t="s">
        <v>1090</v>
      </c>
      <c r="S27" s="1380"/>
      <c r="T27" s="1363"/>
      <c r="U27" s="1363"/>
      <c r="V27" s="1363"/>
      <c r="W27" s="1363"/>
    </row>
    <row r="28" spans="1:23" ht="11.45" customHeight="1">
      <c r="A28" s="1359" t="s">
        <v>1093</v>
      </c>
      <c r="B28" s="1401" t="s">
        <v>1227</v>
      </c>
      <c r="C28" s="1408"/>
      <c r="D28" s="1385"/>
      <c r="E28" s="1382"/>
      <c r="F28" s="1385"/>
      <c r="G28" s="1385"/>
      <c r="H28" s="1385"/>
      <c r="I28" s="1389"/>
      <c r="J28" s="1385" t="s">
        <v>116</v>
      </c>
      <c r="K28" s="1389"/>
      <c r="L28" s="1389"/>
      <c r="M28" s="1389"/>
      <c r="N28" s="1385"/>
      <c r="O28" s="1385"/>
      <c r="P28" s="1410"/>
      <c r="Q28" s="1410"/>
      <c r="R28" s="1387"/>
      <c r="S28" s="1380"/>
      <c r="T28" s="1363"/>
      <c r="U28" s="1363"/>
      <c r="V28" s="1363"/>
      <c r="W28" s="1363"/>
    </row>
    <row r="29" spans="1:23">
      <c r="B29" s="1407"/>
      <c r="C29" s="1408"/>
      <c r="D29" s="1367"/>
      <c r="E29" s="1367"/>
      <c r="F29" s="1367"/>
      <c r="G29" s="1367"/>
      <c r="H29" s="1367"/>
      <c r="I29" s="1367"/>
      <c r="J29" s="1367"/>
      <c r="K29" s="1367"/>
      <c r="L29" s="1367"/>
      <c r="M29" s="1367"/>
      <c r="N29" s="1367"/>
      <c r="O29" s="1367"/>
      <c r="P29" s="1367"/>
      <c r="Q29" s="1367"/>
      <c r="R29" s="1411"/>
      <c r="S29" s="1405"/>
      <c r="T29" s="1363"/>
      <c r="U29" s="1363"/>
      <c r="V29" s="1363"/>
      <c r="W29" s="1363"/>
    </row>
    <row r="30" spans="1:23" ht="12.75" thickBot="1">
      <c r="A30" s="1412">
        <v>3</v>
      </c>
      <c r="B30" s="1553" t="str">
        <f>"Total For Accounting Entires (Sum of Lines "&amp;A13&amp;" through "&amp;A27&amp;")"</f>
        <v>Total For Accounting Entires (Sum of Lines 1a through 2b)</v>
      </c>
      <c r="C30" s="1553"/>
      <c r="D30" s="1385"/>
      <c r="E30" s="1385"/>
      <c r="F30" s="1385"/>
      <c r="G30" s="1385"/>
      <c r="H30" s="1385"/>
      <c r="I30" s="1413">
        <f>SUM(I13:I28)</f>
        <v>0</v>
      </c>
      <c r="J30" s="1413">
        <f t="shared" ref="J30:Q30" si="0">SUM(J13:J28)</f>
        <v>-8627835</v>
      </c>
      <c r="K30" s="1414">
        <f t="shared" si="0"/>
        <v>0</v>
      </c>
      <c r="L30" s="1414">
        <f t="shared" si="0"/>
        <v>0</v>
      </c>
      <c r="M30" s="1413">
        <f t="shared" si="0"/>
        <v>0</v>
      </c>
      <c r="N30" s="1415">
        <f>-SUM(N13:N28)</f>
        <v>-424637.27520000073</v>
      </c>
      <c r="O30" s="1413">
        <f>-SUM(O13:O28)</f>
        <v>2287.5790000000006</v>
      </c>
      <c r="P30" s="1414">
        <f t="shared" si="0"/>
        <v>0</v>
      </c>
      <c r="Q30" s="1413">
        <f t="shared" si="0"/>
        <v>-8205485.3037999989</v>
      </c>
      <c r="R30" s="1416"/>
      <c r="S30" s="1405"/>
      <c r="T30" s="1363"/>
      <c r="U30" s="1363"/>
      <c r="V30" s="1363"/>
      <c r="W30" s="1363"/>
    </row>
    <row r="31" spans="1:23" ht="12.75" thickTop="1">
      <c r="B31" s="1407"/>
      <c r="C31" s="1408"/>
      <c r="D31" s="1367"/>
      <c r="E31" s="1367"/>
      <c r="F31" s="1367"/>
      <c r="G31" s="1367"/>
      <c r="H31" s="1367"/>
      <c r="I31" s="1417"/>
      <c r="J31" s="1394"/>
      <c r="K31" s="1418"/>
      <c r="L31" s="1418"/>
      <c r="M31" s="1418"/>
      <c r="N31" s="1419" t="s">
        <v>1086</v>
      </c>
      <c r="O31" s="1419"/>
      <c r="P31" s="1418"/>
      <c r="Q31" s="1420"/>
      <c r="R31" s="1416"/>
      <c r="S31" s="1405"/>
      <c r="T31" s="1363"/>
      <c r="U31" s="1363"/>
      <c r="V31" s="1363"/>
      <c r="W31" s="1363"/>
    </row>
    <row r="32" spans="1:23">
      <c r="A32" s="1401" t="s">
        <v>1094</v>
      </c>
      <c r="B32" s="1407"/>
      <c r="C32" s="1408"/>
      <c r="D32" s="1367"/>
      <c r="E32" s="1367"/>
      <c r="F32" s="1367"/>
      <c r="G32" s="1367"/>
      <c r="H32" s="1367"/>
      <c r="I32" s="1417"/>
      <c r="J32" s="1394"/>
      <c r="K32" s="1418"/>
      <c r="L32" s="1418"/>
      <c r="M32" s="1418"/>
      <c r="N32" s="1394"/>
      <c r="O32" s="1394"/>
      <c r="P32" s="1418"/>
      <c r="Q32" s="1420"/>
      <c r="R32" s="1416"/>
      <c r="S32" s="1405"/>
      <c r="T32" s="1363"/>
      <c r="U32" s="1363"/>
      <c r="V32" s="1363"/>
      <c r="W32" s="1363"/>
    </row>
    <row r="33" spans="1:23">
      <c r="B33" s="1359"/>
      <c r="D33" s="1375"/>
      <c r="E33" s="1375"/>
      <c r="F33" s="1375"/>
      <c r="G33" s="1375"/>
      <c r="H33" s="1375"/>
      <c r="I33" s="1376"/>
      <c r="J33" s="1376"/>
      <c r="K33" s="1376"/>
      <c r="L33" s="1376"/>
      <c r="M33" s="1376"/>
      <c r="N33" s="1376"/>
      <c r="O33" s="1376"/>
      <c r="P33" s="1550" t="s">
        <v>1050</v>
      </c>
      <c r="Q33" s="1550"/>
      <c r="R33" s="1373"/>
      <c r="S33" s="1405"/>
      <c r="T33" s="1363"/>
      <c r="U33" s="1363"/>
      <c r="V33" s="1363"/>
      <c r="W33" s="1363"/>
    </row>
    <row r="34" spans="1:23">
      <c r="B34" s="1378" t="s">
        <v>1051</v>
      </c>
      <c r="C34" s="1379"/>
      <c r="D34" s="1379"/>
      <c r="E34" s="1379"/>
      <c r="F34" s="1379"/>
      <c r="G34" s="1379"/>
      <c r="H34" s="1379"/>
      <c r="I34" s="1379"/>
      <c r="J34" s="1379"/>
      <c r="K34" s="1379"/>
      <c r="L34" s="1379"/>
      <c r="M34" s="1379"/>
      <c r="N34" s="1379"/>
      <c r="O34" s="1379"/>
      <c r="P34" s="1379"/>
      <c r="Q34" s="1379"/>
      <c r="R34" s="1363"/>
      <c r="S34" s="1405"/>
      <c r="T34" s="1363"/>
      <c r="U34" s="1363"/>
      <c r="V34" s="1363"/>
      <c r="W34" s="1363"/>
    </row>
    <row r="35" spans="1:23">
      <c r="A35" s="1359" t="s">
        <v>1095</v>
      </c>
      <c r="B35" s="1381" t="s">
        <v>1053</v>
      </c>
      <c r="C35" s="1359" t="s">
        <v>1054</v>
      </c>
      <c r="D35" s="1382" t="s">
        <v>1055</v>
      </c>
      <c r="E35" s="1382" t="s">
        <v>1056</v>
      </c>
      <c r="F35" s="1383"/>
      <c r="G35" s="1382"/>
      <c r="H35" s="1382"/>
      <c r="I35" s="1389">
        <v>906560</v>
      </c>
      <c r="J35" s="1399" t="s">
        <v>116</v>
      </c>
      <c r="K35" s="1389"/>
      <c r="L35" s="1389"/>
      <c r="M35" s="1389">
        <v>-32239.607866519262</v>
      </c>
      <c r="N35" s="1389"/>
      <c r="O35" s="1389"/>
      <c r="P35" s="1386">
        <f>SUM(I35:O35)</f>
        <v>874320.39213348075</v>
      </c>
      <c r="Q35" s="1385" t="s">
        <v>116</v>
      </c>
      <c r="R35" s="1387" t="s">
        <v>642</v>
      </c>
      <c r="S35" s="1405"/>
      <c r="T35" s="1363"/>
      <c r="U35" s="1363"/>
      <c r="V35" s="1363"/>
      <c r="W35" s="1363"/>
    </row>
    <row r="36" spans="1:23">
      <c r="A36" s="1359" t="s">
        <v>1096</v>
      </c>
      <c r="B36" s="1381" t="s">
        <v>1067</v>
      </c>
      <c r="C36" s="1359" t="s">
        <v>1068</v>
      </c>
      <c r="D36" s="1382" t="s">
        <v>1062</v>
      </c>
      <c r="E36" s="1382" t="s">
        <v>1056</v>
      </c>
      <c r="F36" s="1391">
        <v>-2351751</v>
      </c>
      <c r="G36" s="1392" t="s">
        <v>1069</v>
      </c>
      <c r="H36" s="1392" t="s">
        <v>1070</v>
      </c>
      <c r="I36" s="1385" t="s">
        <v>116</v>
      </c>
      <c r="J36" s="1389">
        <v>-2096595</v>
      </c>
      <c r="K36" s="1389"/>
      <c r="L36" s="1389"/>
      <c r="M36" s="1389"/>
      <c r="N36" s="1389">
        <v>20333.624800000107</v>
      </c>
      <c r="O36" s="1389">
        <v>-1236.7390000000003</v>
      </c>
      <c r="P36" s="1385" t="s">
        <v>116</v>
      </c>
      <c r="Q36" s="1389">
        <f>SUM(I36:O36)</f>
        <v>-2077498.1142</v>
      </c>
      <c r="R36" s="1552" t="s">
        <v>1241</v>
      </c>
      <c r="S36" s="1405"/>
      <c r="T36" s="1363"/>
      <c r="U36" s="1363"/>
      <c r="V36" s="1363"/>
      <c r="W36" s="1363"/>
    </row>
    <row r="37" spans="1:23">
      <c r="A37" s="1359" t="s">
        <v>1097</v>
      </c>
      <c r="B37" s="1381" t="s">
        <v>1067</v>
      </c>
      <c r="C37" s="1359" t="s">
        <v>1068</v>
      </c>
      <c r="D37" s="1382" t="s">
        <v>1072</v>
      </c>
      <c r="E37" s="1382" t="s">
        <v>1056</v>
      </c>
      <c r="F37" s="1394">
        <v>-470396</v>
      </c>
      <c r="G37" s="1392" t="s">
        <v>1073</v>
      </c>
      <c r="H37" s="1392" t="s">
        <v>1074</v>
      </c>
      <c r="I37" s="1385" t="s">
        <v>116</v>
      </c>
      <c r="J37" s="1389">
        <v>-640731</v>
      </c>
      <c r="K37" s="1389"/>
      <c r="L37" s="1389"/>
      <c r="M37" s="1389"/>
      <c r="N37" s="1389">
        <v>91674.915644088687</v>
      </c>
      <c r="O37" s="1389">
        <v>0</v>
      </c>
      <c r="P37" s="1385" t="s">
        <v>116</v>
      </c>
      <c r="Q37" s="1389">
        <f>SUM(I37:O37)</f>
        <v>-549056.08435591136</v>
      </c>
      <c r="R37" s="1552"/>
      <c r="S37" s="1405"/>
      <c r="T37" s="1363"/>
      <c r="U37" s="1363"/>
      <c r="V37" s="1363"/>
      <c r="W37" s="1363"/>
    </row>
    <row r="38" spans="1:23">
      <c r="A38" s="1359" t="s">
        <v>1098</v>
      </c>
      <c r="B38" s="1381" t="s">
        <v>1076</v>
      </c>
      <c r="C38" s="1359" t="s">
        <v>1077</v>
      </c>
      <c r="D38" s="1382" t="s">
        <v>1062</v>
      </c>
      <c r="E38" s="1382" t="s">
        <v>1056</v>
      </c>
      <c r="F38" s="1394"/>
      <c r="G38" s="1392"/>
      <c r="H38" s="1392"/>
      <c r="I38" s="1389">
        <v>2096595</v>
      </c>
      <c r="J38" s="1385" t="s">
        <v>116</v>
      </c>
      <c r="K38" s="1389"/>
      <c r="L38" s="1389"/>
      <c r="M38" s="1389">
        <v>-19096.885800000106</v>
      </c>
      <c r="N38" s="1389"/>
      <c r="O38" s="1389"/>
      <c r="P38" s="1389">
        <f>SUM(I38:O38)</f>
        <v>2077498.1142</v>
      </c>
      <c r="Q38" s="1385" t="s">
        <v>116</v>
      </c>
      <c r="R38" s="1554" t="s">
        <v>642</v>
      </c>
      <c r="S38" s="1405"/>
      <c r="T38" s="1363"/>
      <c r="U38" s="1363"/>
      <c r="V38" s="1363"/>
      <c r="W38" s="1363"/>
    </row>
    <row r="39" spans="1:23">
      <c r="A39" s="1359" t="s">
        <v>1099</v>
      </c>
      <c r="B39" s="1381" t="s">
        <v>1076</v>
      </c>
      <c r="C39" s="1359" t="s">
        <v>1077</v>
      </c>
      <c r="D39" s="1382" t="s">
        <v>1072</v>
      </c>
      <c r="E39" s="1382" t="s">
        <v>1056</v>
      </c>
      <c r="F39" s="1394"/>
      <c r="G39" s="1392"/>
      <c r="H39" s="1392"/>
      <c r="I39" s="1389">
        <v>640731</v>
      </c>
      <c r="J39" s="1385" t="s">
        <v>116</v>
      </c>
      <c r="K39" s="1389"/>
      <c r="L39" s="1389"/>
      <c r="M39" s="1389">
        <v>-91674.915644088687</v>
      </c>
      <c r="N39" s="1389"/>
      <c r="O39" s="1389"/>
      <c r="P39" s="1389">
        <f>SUM(I39:O39)</f>
        <v>549056.08435591136</v>
      </c>
      <c r="Q39" s="1385" t="s">
        <v>116</v>
      </c>
      <c r="R39" s="1554"/>
      <c r="S39" s="1405"/>
      <c r="T39" s="1363"/>
      <c r="U39" s="1363"/>
      <c r="V39" s="1363"/>
      <c r="W39" s="1363"/>
    </row>
    <row r="40" spans="1:23">
      <c r="A40" s="1359" t="s">
        <v>1100</v>
      </c>
      <c r="B40" s="1381" t="s">
        <v>1080</v>
      </c>
      <c r="C40" s="1359" t="s">
        <v>1081</v>
      </c>
      <c r="D40" s="1382" t="s">
        <v>1072</v>
      </c>
      <c r="E40" s="1382" t="s">
        <v>1056</v>
      </c>
      <c r="F40" s="1394">
        <v>89682</v>
      </c>
      <c r="G40" s="1392" t="s">
        <v>1073</v>
      </c>
      <c r="H40" s="1392" t="s">
        <v>1074</v>
      </c>
      <c r="I40" s="1385" t="s">
        <v>116</v>
      </c>
      <c r="J40" s="1389">
        <v>123767</v>
      </c>
      <c r="K40" s="1389"/>
      <c r="L40" s="1389"/>
      <c r="M40" s="1389"/>
      <c r="N40" s="1389">
        <v>-17826.915644088705</v>
      </c>
      <c r="O40" s="1389">
        <v>0</v>
      </c>
      <c r="P40" s="1396" t="s">
        <v>116</v>
      </c>
      <c r="Q40" s="1389">
        <f>SUM(I40:O40)</f>
        <v>105940.0843559113</v>
      </c>
      <c r="R40" s="1421" t="s">
        <v>1240</v>
      </c>
      <c r="S40" s="1405"/>
      <c r="T40" s="1363"/>
      <c r="U40" s="1363"/>
      <c r="V40" s="1363"/>
      <c r="W40" s="1363"/>
    </row>
    <row r="41" spans="1:23">
      <c r="A41" s="1359" t="s">
        <v>1101</v>
      </c>
      <c r="B41" s="1398" t="s">
        <v>1083</v>
      </c>
      <c r="C41" s="1359" t="s">
        <v>1084</v>
      </c>
      <c r="D41" s="1382" t="s">
        <v>1072</v>
      </c>
      <c r="E41" s="1382" t="s">
        <v>1056</v>
      </c>
      <c r="F41" s="1391"/>
      <c r="G41" s="1392"/>
      <c r="H41" s="1392"/>
      <c r="I41" s="1389">
        <v>-123767</v>
      </c>
      <c r="J41" s="1399" t="s">
        <v>116</v>
      </c>
      <c r="K41" s="1389"/>
      <c r="L41" s="1389"/>
      <c r="M41" s="1389">
        <v>17826.915644088705</v>
      </c>
      <c r="N41" s="1389"/>
      <c r="O41" s="1389"/>
      <c r="P41" s="1389">
        <f>SUM(I41:O41)</f>
        <v>-105940.0843559113</v>
      </c>
      <c r="Q41" s="1396" t="s">
        <v>116</v>
      </c>
      <c r="R41" s="1387" t="s">
        <v>642</v>
      </c>
      <c r="S41" s="1405"/>
      <c r="T41" s="1363"/>
      <c r="U41" s="1363"/>
      <c r="V41" s="1363"/>
      <c r="W41" s="1363"/>
    </row>
    <row r="42" spans="1:23">
      <c r="A42" s="1359" t="s">
        <v>1102</v>
      </c>
      <c r="B42" s="1401" t="s">
        <v>1227</v>
      </c>
      <c r="D42" s="1382"/>
      <c r="E42" s="1382"/>
      <c r="F42" s="1391"/>
      <c r="G42" s="1392"/>
      <c r="H42" s="1392"/>
      <c r="I42" s="1389"/>
      <c r="J42" s="1389"/>
      <c r="K42" s="1389"/>
      <c r="L42" s="1389"/>
      <c r="M42" s="1389"/>
      <c r="N42" s="1389"/>
      <c r="O42" s="1389"/>
      <c r="P42" s="1402"/>
      <c r="Q42" s="1395"/>
      <c r="R42" s="1400"/>
      <c r="S42" s="1363"/>
      <c r="T42" s="1363"/>
      <c r="U42" s="1363"/>
      <c r="V42" s="1363"/>
      <c r="W42" s="1363"/>
    </row>
    <row r="43" spans="1:23" ht="15">
      <c r="B43" s="1403"/>
      <c r="C43" s="1403"/>
      <c r="D43" s="1403"/>
      <c r="E43" s="1403"/>
      <c r="F43" s="1403"/>
      <c r="G43" s="1403"/>
      <c r="H43" s="1403"/>
      <c r="I43" s="1403"/>
      <c r="J43" s="1403"/>
      <c r="K43" s="1403"/>
      <c r="L43" s="1403"/>
      <c r="M43" s="1403"/>
      <c r="N43" s="1380"/>
      <c r="O43" s="1380"/>
      <c r="P43" s="1380"/>
      <c r="Q43" s="1380"/>
      <c r="R43" s="1380"/>
      <c r="S43" s="1363"/>
      <c r="T43" s="1363"/>
      <c r="U43" s="1363"/>
      <c r="V43" s="1363"/>
      <c r="W43" s="1363"/>
    </row>
    <row r="44" spans="1:23">
      <c r="B44" s="1378" t="s">
        <v>1087</v>
      </c>
      <c r="C44" s="1363"/>
      <c r="D44" s="1363"/>
      <c r="E44" s="1363"/>
      <c r="F44" s="1363"/>
      <c r="G44" s="1363"/>
      <c r="H44" s="1363"/>
      <c r="I44" s="1363"/>
      <c r="J44" s="1363"/>
      <c r="K44" s="1363"/>
      <c r="L44" s="1363"/>
      <c r="M44" s="1363"/>
      <c r="N44" s="1363"/>
      <c r="O44" s="1363"/>
      <c r="P44" s="1363"/>
      <c r="Q44" s="1422"/>
      <c r="R44" s="1423"/>
      <c r="S44" s="1363"/>
      <c r="T44" s="1363"/>
      <c r="U44" s="1363"/>
      <c r="V44" s="1363"/>
      <c r="W44" s="1363"/>
    </row>
    <row r="45" spans="1:23">
      <c r="A45" s="1359" t="s">
        <v>625</v>
      </c>
      <c r="B45" s="1407">
        <v>182.3</v>
      </c>
      <c r="C45" s="1408" t="s">
        <v>1089</v>
      </c>
      <c r="D45" s="1385" t="s">
        <v>116</v>
      </c>
      <c r="E45" s="1382" t="s">
        <v>1056</v>
      </c>
      <c r="F45" s="1385"/>
      <c r="G45" s="1385" t="s">
        <v>116</v>
      </c>
      <c r="H45" s="1385"/>
      <c r="I45" s="1409">
        <v>0</v>
      </c>
      <c r="J45" s="1385"/>
      <c r="K45" s="1389"/>
      <c r="L45" s="1389"/>
      <c r="M45" s="1389"/>
      <c r="N45" s="1385"/>
      <c r="O45" s="1385"/>
      <c r="P45" s="1402">
        <f>SUM(I45:O45)</f>
        <v>0</v>
      </c>
      <c r="Q45" s="1410"/>
      <c r="R45" s="1387" t="s">
        <v>1090</v>
      </c>
      <c r="S45" s="1363"/>
      <c r="T45" s="1363"/>
      <c r="U45" s="1363"/>
      <c r="V45" s="1363"/>
      <c r="W45" s="1363"/>
    </row>
    <row r="46" spans="1:23">
      <c r="A46" s="1359" t="s">
        <v>626</v>
      </c>
      <c r="B46" s="1407">
        <v>254</v>
      </c>
      <c r="C46" s="1408" t="s">
        <v>1092</v>
      </c>
      <c r="D46" s="1385" t="s">
        <v>116</v>
      </c>
      <c r="E46" s="1382" t="s">
        <v>1056</v>
      </c>
      <c r="F46" s="1385"/>
      <c r="G46" s="1385" t="s">
        <v>116</v>
      </c>
      <c r="H46" s="1385"/>
      <c r="I46" s="1409">
        <v>-3520119</v>
      </c>
      <c r="J46" s="1385"/>
      <c r="K46" s="1389"/>
      <c r="L46" s="1389"/>
      <c r="M46" s="1389">
        <v>125184.49366651935</v>
      </c>
      <c r="N46" s="1385"/>
      <c r="O46" s="1385"/>
      <c r="P46" s="1402">
        <f>SUM(I46:O46)</f>
        <v>-3394934.5063334806</v>
      </c>
      <c r="Q46" s="1410"/>
      <c r="R46" s="1387" t="s">
        <v>1090</v>
      </c>
      <c r="S46" s="1363"/>
      <c r="T46" s="1363"/>
      <c r="U46" s="1363"/>
      <c r="V46" s="1363"/>
      <c r="W46" s="1363"/>
    </row>
    <row r="47" spans="1:23">
      <c r="A47" s="1359" t="s">
        <v>1103</v>
      </c>
      <c r="B47" s="1401" t="s">
        <v>1227</v>
      </c>
      <c r="C47" s="1408"/>
      <c r="D47" s="1385"/>
      <c r="E47" s="1382"/>
      <c r="F47" s="1385"/>
      <c r="G47" s="1385"/>
      <c r="H47" s="1385"/>
      <c r="I47" s="1389"/>
      <c r="J47" s="1385" t="s">
        <v>116</v>
      </c>
      <c r="K47" s="1389"/>
      <c r="L47" s="1389"/>
      <c r="M47" s="1389"/>
      <c r="N47" s="1385" t="s">
        <v>116</v>
      </c>
      <c r="O47" s="1385" t="s">
        <v>116</v>
      </c>
      <c r="P47" s="1410"/>
      <c r="Q47" s="1410"/>
      <c r="R47" s="1387"/>
      <c r="S47" s="1363"/>
      <c r="T47" s="1363"/>
      <c r="U47" s="1363"/>
      <c r="V47" s="1363"/>
      <c r="W47" s="1363"/>
    </row>
    <row r="48" spans="1:23">
      <c r="B48" s="1407"/>
      <c r="C48" s="1408"/>
      <c r="D48" s="1367"/>
      <c r="E48" s="1367"/>
      <c r="F48" s="1367"/>
      <c r="G48" s="1367"/>
      <c r="H48" s="1367"/>
      <c r="I48" s="1367"/>
      <c r="J48" s="1367"/>
      <c r="K48" s="1367"/>
      <c r="L48" s="1367"/>
      <c r="M48" s="1367"/>
      <c r="N48" s="1424"/>
      <c r="O48" s="1367"/>
      <c r="P48" s="1367"/>
      <c r="Q48" s="1367"/>
      <c r="R48" s="1411"/>
      <c r="S48" s="1363"/>
      <c r="T48" s="1363"/>
      <c r="U48" s="1363"/>
      <c r="V48" s="1363"/>
      <c r="W48" s="1363"/>
    </row>
    <row r="49" spans="1:23" ht="12.75" thickBot="1">
      <c r="A49" s="1412">
        <v>6</v>
      </c>
      <c r="B49" s="1553" t="str">
        <f>"Total For Accounting Entires (Sum of Lines "&amp;A35&amp;" through "&amp;A46&amp;")"</f>
        <v>Total For Accounting Entires (Sum of Lines 4a through 5b)</v>
      </c>
      <c r="C49" s="1553"/>
      <c r="D49" s="1385"/>
      <c r="E49" s="1385"/>
      <c r="F49" s="1385"/>
      <c r="G49" s="1385"/>
      <c r="H49" s="1385"/>
      <c r="I49" s="1413">
        <f>SUM(I35:I47)</f>
        <v>0</v>
      </c>
      <c r="J49" s="1413">
        <f t="shared" ref="J49:Q49" si="1">SUM(J35:J47)</f>
        <v>-2613559</v>
      </c>
      <c r="K49" s="1414">
        <f t="shared" si="1"/>
        <v>0</v>
      </c>
      <c r="L49" s="1414">
        <f t="shared" si="1"/>
        <v>0</v>
      </c>
      <c r="M49" s="1413">
        <f t="shared" si="1"/>
        <v>0</v>
      </c>
      <c r="N49" s="1415">
        <f>-SUM(N35:N47)</f>
        <v>-94181.624800000092</v>
      </c>
      <c r="O49" s="1413">
        <f>-SUM(O35:O47)</f>
        <v>1236.7390000000003</v>
      </c>
      <c r="P49" s="1414">
        <f t="shared" si="1"/>
        <v>0</v>
      </c>
      <c r="Q49" s="1413">
        <f t="shared" si="1"/>
        <v>-2520614.1142000002</v>
      </c>
      <c r="R49" s="1416"/>
      <c r="S49" s="1363"/>
      <c r="T49" s="1363"/>
      <c r="U49" s="1363"/>
      <c r="V49" s="1363"/>
      <c r="W49" s="1363"/>
    </row>
    <row r="50" spans="1:23" ht="12.75" thickTop="1">
      <c r="B50" s="1407"/>
      <c r="C50" s="1408"/>
      <c r="D50" s="1367"/>
      <c r="E50" s="1367"/>
      <c r="F50" s="1367"/>
      <c r="G50" s="1367"/>
      <c r="H50" s="1367"/>
      <c r="I50" s="1417"/>
      <c r="J50" s="1394"/>
      <c r="K50" s="1418"/>
      <c r="L50" s="1418"/>
      <c r="M50" s="1418"/>
      <c r="N50" s="1419" t="s">
        <v>1086</v>
      </c>
      <c r="O50" s="1394"/>
      <c r="P50" s="1418"/>
      <c r="Q50" s="1420"/>
      <c r="R50" s="1416"/>
      <c r="S50" s="1363"/>
      <c r="T50" s="1363"/>
      <c r="U50" s="1363"/>
      <c r="V50" s="1363"/>
      <c r="W50" s="1363"/>
    </row>
    <row r="51" spans="1:23">
      <c r="B51" s="1407"/>
      <c r="C51" s="1408"/>
      <c r="D51" s="1367"/>
      <c r="E51" s="1367"/>
      <c r="F51" s="1367"/>
      <c r="G51" s="1367"/>
      <c r="H51" s="1367"/>
      <c r="I51" s="1417"/>
      <c r="J51" s="1394"/>
      <c r="K51" s="1418"/>
      <c r="L51" s="1418"/>
      <c r="M51" s="1418"/>
      <c r="N51" s="1394"/>
      <c r="O51" s="1394"/>
      <c r="P51" s="1418"/>
      <c r="Q51" s="1420"/>
      <c r="R51" s="1416"/>
      <c r="S51" s="1363"/>
      <c r="T51" s="1363"/>
      <c r="U51" s="1363"/>
      <c r="V51" s="1363"/>
      <c r="W51" s="1363"/>
    </row>
    <row r="52" spans="1:23" ht="18.600000000000001" customHeight="1">
      <c r="A52" s="1555" t="s">
        <v>1104</v>
      </c>
      <c r="B52" s="1555"/>
      <c r="C52" s="1555"/>
      <c r="D52" s="1555"/>
      <c r="E52" s="1555"/>
      <c r="F52" s="1555"/>
      <c r="G52" s="1555"/>
      <c r="H52" s="1555"/>
      <c r="I52" s="1555"/>
      <c r="J52" s="1555"/>
      <c r="K52" s="1418"/>
      <c r="L52" s="1418"/>
      <c r="M52" s="1418"/>
      <c r="N52" s="1394"/>
      <c r="O52" s="1394"/>
      <c r="P52" s="1418"/>
      <c r="Q52" s="1420"/>
      <c r="R52" s="1416"/>
      <c r="S52" s="1363"/>
      <c r="T52" s="1363"/>
      <c r="U52" s="1363"/>
      <c r="V52" s="1363"/>
      <c r="W52" s="1363"/>
    </row>
    <row r="53" spans="1:23" ht="23.1" customHeight="1">
      <c r="A53" s="1555"/>
      <c r="B53" s="1555"/>
      <c r="C53" s="1555"/>
      <c r="D53" s="1555"/>
      <c r="E53" s="1555"/>
      <c r="F53" s="1555"/>
      <c r="G53" s="1555"/>
      <c r="H53" s="1555"/>
      <c r="I53" s="1555"/>
      <c r="J53" s="1555"/>
      <c r="K53" s="1418"/>
      <c r="L53" s="1418"/>
      <c r="M53" s="1418"/>
      <c r="N53" s="1394"/>
      <c r="O53" s="1394"/>
      <c r="P53" s="1418"/>
      <c r="Q53" s="1420"/>
      <c r="R53" s="1416"/>
      <c r="S53" s="1363"/>
      <c r="T53" s="1363"/>
      <c r="U53" s="1363"/>
      <c r="V53" s="1363"/>
      <c r="W53" s="1363"/>
    </row>
    <row r="54" spans="1:23" ht="15" customHeight="1">
      <c r="B54" s="1407"/>
      <c r="C54" s="1408"/>
      <c r="D54" s="1367"/>
      <c r="E54" s="1367"/>
      <c r="F54" s="1367"/>
      <c r="G54" s="1367"/>
      <c r="H54" s="1367"/>
      <c r="I54" s="1417"/>
      <c r="J54" s="1394"/>
      <c r="K54" s="1418"/>
      <c r="L54" s="1418"/>
      <c r="M54" s="1418"/>
      <c r="N54" s="1394"/>
      <c r="O54" s="1394"/>
      <c r="P54" s="1418"/>
      <c r="Q54" s="1420"/>
      <c r="R54" s="1416"/>
      <c r="S54" s="1363"/>
      <c r="T54" s="1363"/>
      <c r="U54" s="1363"/>
      <c r="V54" s="1363"/>
      <c r="W54" s="1363"/>
    </row>
    <row r="55" spans="1:23">
      <c r="B55" s="1359"/>
      <c r="C55" s="1408"/>
      <c r="D55" s="1367"/>
      <c r="E55" s="1367"/>
      <c r="F55" s="1367"/>
      <c r="G55" s="1367"/>
      <c r="H55" s="1367"/>
      <c r="I55" s="1417"/>
      <c r="J55" s="1420"/>
      <c r="K55" s="1418"/>
      <c r="L55" s="1418"/>
      <c r="M55" s="1418"/>
      <c r="N55" s="1420"/>
      <c r="O55" s="1420"/>
      <c r="P55" s="1418"/>
      <c r="Q55" s="1420"/>
      <c r="R55" s="1416"/>
      <c r="S55" s="1363"/>
      <c r="T55" s="1363"/>
      <c r="U55" s="1363"/>
      <c r="V55" s="1363"/>
      <c r="W55" s="1363"/>
    </row>
    <row r="56" spans="1:23">
      <c r="A56" s="1425" t="s">
        <v>1105</v>
      </c>
      <c r="B56" s="1551" t="s">
        <v>1228</v>
      </c>
      <c r="C56" s="1551"/>
      <c r="D56" s="1551"/>
      <c r="E56" s="1551"/>
      <c r="F56" s="1551"/>
      <c r="G56" s="1551"/>
      <c r="H56" s="1551"/>
      <c r="I56" s="1551"/>
      <c r="J56" s="1551"/>
      <c r="K56" s="1425"/>
    </row>
    <row r="57" spans="1:23">
      <c r="B57" s="1551"/>
      <c r="C57" s="1551"/>
      <c r="D57" s="1551"/>
      <c r="E57" s="1551"/>
      <c r="F57" s="1551"/>
      <c r="G57" s="1551"/>
      <c r="H57" s="1551"/>
      <c r="I57" s="1551"/>
      <c r="J57" s="1551"/>
      <c r="K57" s="1425"/>
    </row>
    <row r="58" spans="1:23">
      <c r="B58" s="1551"/>
      <c r="C58" s="1551"/>
      <c r="D58" s="1551"/>
      <c r="E58" s="1551"/>
      <c r="F58" s="1551"/>
      <c r="G58" s="1551"/>
      <c r="H58" s="1551"/>
      <c r="I58" s="1551"/>
      <c r="J58" s="1551"/>
      <c r="K58" s="1425"/>
    </row>
    <row r="59" spans="1:23">
      <c r="B59" s="1551"/>
      <c r="C59" s="1551"/>
      <c r="D59" s="1551"/>
      <c r="E59" s="1551"/>
      <c r="F59" s="1551"/>
      <c r="G59" s="1551"/>
      <c r="H59" s="1551"/>
      <c r="I59" s="1551"/>
      <c r="J59" s="1551"/>
      <c r="K59" s="1425"/>
    </row>
    <row r="60" spans="1:23">
      <c r="B60" s="1551"/>
      <c r="C60" s="1551"/>
      <c r="D60" s="1551"/>
      <c r="E60" s="1551"/>
      <c r="F60" s="1551"/>
      <c r="G60" s="1551"/>
      <c r="H60" s="1551"/>
      <c r="I60" s="1551"/>
      <c r="J60" s="1551"/>
      <c r="K60" s="1425"/>
    </row>
    <row r="61" spans="1:23">
      <c r="B61" s="1426"/>
      <c r="C61" s="1426"/>
      <c r="D61" s="1426"/>
      <c r="E61" s="1426"/>
      <c r="F61" s="1426"/>
      <c r="G61" s="1426"/>
      <c r="H61" s="1426"/>
      <c r="I61" s="1426"/>
      <c r="J61" s="1426"/>
      <c r="K61" s="1425"/>
    </row>
    <row r="62" spans="1:23">
      <c r="A62" s="1359" t="s">
        <v>1106</v>
      </c>
      <c r="B62" s="1428" t="s">
        <v>1107</v>
      </c>
      <c r="C62" s="1428"/>
      <c r="D62" s="1428"/>
      <c r="E62" s="1428"/>
      <c r="F62" s="1428"/>
      <c r="G62" s="1428"/>
      <c r="H62" s="1428"/>
      <c r="I62" s="1428"/>
      <c r="J62" s="1428"/>
    </row>
    <row r="63" spans="1:23">
      <c r="B63" s="1428"/>
      <c r="C63" s="1428"/>
      <c r="D63" s="1428"/>
      <c r="E63" s="1428"/>
      <c r="F63" s="1428"/>
      <c r="G63" s="1428"/>
      <c r="H63" s="1428"/>
      <c r="I63" s="1428"/>
      <c r="J63" s="1428"/>
    </row>
    <row r="64" spans="1:23">
      <c r="A64" s="1359" t="s">
        <v>1108</v>
      </c>
      <c r="B64" s="1551" t="s">
        <v>1229</v>
      </c>
      <c r="C64" s="1551"/>
      <c r="D64" s="1551"/>
      <c r="E64" s="1551"/>
      <c r="F64" s="1551"/>
      <c r="G64" s="1551"/>
      <c r="H64" s="1551"/>
      <c r="I64" s="1551"/>
      <c r="J64" s="1551"/>
    </row>
    <row r="65" spans="1:10">
      <c r="B65" s="1551"/>
      <c r="C65" s="1551"/>
      <c r="D65" s="1551"/>
      <c r="E65" s="1551"/>
      <c r="F65" s="1551"/>
      <c r="G65" s="1551"/>
      <c r="H65" s="1551"/>
      <c r="I65" s="1551"/>
      <c r="J65" s="1551"/>
    </row>
    <row r="66" spans="1:10">
      <c r="B66" s="1426"/>
      <c r="C66" s="1426"/>
      <c r="D66" s="1426"/>
      <c r="E66" s="1426"/>
      <c r="F66" s="1426"/>
      <c r="G66" s="1426"/>
      <c r="H66" s="1426"/>
      <c r="I66" s="1426"/>
      <c r="J66" s="1426"/>
    </row>
    <row r="67" spans="1:10">
      <c r="A67" s="1359" t="s">
        <v>1109</v>
      </c>
      <c r="B67" s="1503" t="s">
        <v>1230</v>
      </c>
      <c r="C67" s="1503"/>
      <c r="D67" s="1503"/>
      <c r="E67" s="1503"/>
      <c r="F67" s="1503"/>
      <c r="G67" s="1503"/>
      <c r="H67" s="1503"/>
      <c r="I67" s="1503"/>
      <c r="J67" s="1503"/>
    </row>
    <row r="68" spans="1:10">
      <c r="B68" s="1429"/>
      <c r="C68" s="1426"/>
      <c r="D68" s="1426"/>
      <c r="E68" s="1426"/>
      <c r="F68" s="1426"/>
      <c r="G68" s="1426"/>
      <c r="H68" s="1426"/>
      <c r="I68" s="1426"/>
      <c r="J68" s="1426"/>
    </row>
    <row r="69" spans="1:10">
      <c r="A69" s="1412" t="s">
        <v>1110</v>
      </c>
      <c r="B69" s="1551" t="s">
        <v>1231</v>
      </c>
      <c r="C69" s="1551"/>
      <c r="D69" s="1551"/>
      <c r="E69" s="1551"/>
      <c r="F69" s="1551"/>
      <c r="G69" s="1551"/>
      <c r="H69" s="1551"/>
      <c r="I69" s="1551"/>
      <c r="J69" s="1426"/>
    </row>
    <row r="70" spans="1:10">
      <c r="B70" s="1551"/>
      <c r="C70" s="1551"/>
      <c r="D70" s="1551"/>
      <c r="E70" s="1551"/>
      <c r="F70" s="1551"/>
      <c r="G70" s="1551"/>
      <c r="H70" s="1551"/>
      <c r="I70" s="1551"/>
      <c r="J70" s="1426"/>
    </row>
    <row r="72" spans="1:10">
      <c r="A72" s="1412" t="s">
        <v>1111</v>
      </c>
      <c r="B72" s="1551" t="s">
        <v>1232</v>
      </c>
      <c r="C72" s="1551"/>
      <c r="D72" s="1551"/>
      <c r="E72" s="1551"/>
      <c r="F72" s="1551"/>
      <c r="G72" s="1551"/>
      <c r="H72" s="1551"/>
      <c r="I72" s="1551"/>
    </row>
    <row r="73" spans="1:10">
      <c r="B73" s="1551"/>
      <c r="C73" s="1551"/>
      <c r="D73" s="1551"/>
      <c r="E73" s="1551"/>
      <c r="F73" s="1551"/>
      <c r="G73" s="1551"/>
      <c r="H73" s="1551"/>
      <c r="I73" s="1551"/>
    </row>
    <row r="75" spans="1:10">
      <c r="B75" s="1412"/>
    </row>
    <row r="76" spans="1:10">
      <c r="B76" s="1427"/>
    </row>
    <row r="77" spans="1:10">
      <c r="B77" s="1427"/>
    </row>
    <row r="78" spans="1:10">
      <c r="B78" s="1427"/>
    </row>
    <row r="79" spans="1:10">
      <c r="B79" s="1427"/>
      <c r="D79" s="1374"/>
      <c r="E79" s="1374"/>
      <c r="F79" s="1374"/>
    </row>
    <row r="80" spans="1:10">
      <c r="A80" s="1430"/>
      <c r="B80" s="1425"/>
      <c r="C80" s="1425"/>
      <c r="D80" s="1425"/>
      <c r="E80" s="1425"/>
      <c r="F80" s="1425"/>
      <c r="G80" s="1425"/>
      <c r="H80" s="1425"/>
      <c r="I80" s="1425"/>
      <c r="J80" s="1425"/>
    </row>
  </sheetData>
  <mergeCells count="17">
    <mergeCell ref="B56:J60"/>
    <mergeCell ref="B64:J65"/>
    <mergeCell ref="B69:I70"/>
    <mergeCell ref="B72:I73"/>
    <mergeCell ref="R17:R18"/>
    <mergeCell ref="B49:C49"/>
    <mergeCell ref="R19:R20"/>
    <mergeCell ref="B30:C30"/>
    <mergeCell ref="P33:Q33"/>
    <mergeCell ref="R36:R37"/>
    <mergeCell ref="R38:R39"/>
    <mergeCell ref="A52:J53"/>
    <mergeCell ref="I9:J9"/>
    <mergeCell ref="K9:M9"/>
    <mergeCell ref="N9:O9"/>
    <mergeCell ref="P9:Q9"/>
    <mergeCell ref="P11:Q11"/>
  </mergeCells>
  <pageMargins left="0.7" right="0.7" top="0.75" bottom="0.75" header="0.3" footer="0.3"/>
  <pageSetup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pageSetUpPr fitToPage="1"/>
  </sheetPr>
  <dimension ref="A1:Q65"/>
  <sheetViews>
    <sheetView view="pageBreakPreview" zoomScale="60" zoomScaleNormal="100" workbookViewId="0">
      <selection activeCell="H63" sqref="H63"/>
    </sheetView>
  </sheetViews>
  <sheetFormatPr defaultColWidth="11.85546875" defaultRowHeight="12.75"/>
  <cols>
    <col min="1" max="1" width="9" style="1456" customWidth="1"/>
    <col min="2" max="2" width="15" style="1457" bestFit="1" customWidth="1"/>
    <col min="3" max="3" width="4.140625" style="1457" customWidth="1"/>
    <col min="4" max="4" width="21" style="1457" bestFit="1" customWidth="1"/>
    <col min="5" max="5" width="29.7109375" style="1457" bestFit="1" customWidth="1"/>
    <col min="6" max="6" width="21.42578125" style="1457" customWidth="1"/>
    <col min="7" max="7" width="4.28515625" style="1457" customWidth="1"/>
    <col min="8" max="8" width="19.7109375" style="1457" customWidth="1"/>
    <col min="9" max="9" width="4" style="1457" customWidth="1"/>
    <col min="10" max="10" width="17.42578125" style="1457" customWidth="1"/>
    <col min="11" max="11" width="3.5703125" style="1457" customWidth="1"/>
    <col min="12" max="12" width="19.5703125" style="1457" customWidth="1"/>
    <col min="13" max="13" width="16" style="1457" customWidth="1"/>
    <col min="14" max="14" width="19.140625" style="1457" bestFit="1" customWidth="1"/>
    <col min="15" max="15" width="16" style="1460" bestFit="1" customWidth="1"/>
    <col min="16" max="16" width="15.28515625" style="1457" bestFit="1" customWidth="1"/>
    <col min="17" max="16384" width="11.85546875" style="1457"/>
  </cols>
  <sheetData>
    <row r="1" spans="1:17" ht="15">
      <c r="A1" s="1456" t="s">
        <v>1177</v>
      </c>
      <c r="L1" s="1458"/>
      <c r="N1" s="1459" t="s">
        <v>1178</v>
      </c>
    </row>
    <row r="2" spans="1:17">
      <c r="A2" s="1461" t="s">
        <v>789</v>
      </c>
      <c r="L2" s="1462"/>
      <c r="N2" s="1462" t="s">
        <v>1179</v>
      </c>
    </row>
    <row r="3" spans="1:17">
      <c r="A3" s="1456" t="s">
        <v>1180</v>
      </c>
      <c r="N3" s="1462" t="s">
        <v>1181</v>
      </c>
    </row>
    <row r="4" spans="1:17">
      <c r="A4" s="1456" t="s">
        <v>1182</v>
      </c>
      <c r="N4" s="1459" t="s">
        <v>1183</v>
      </c>
    </row>
    <row r="5" spans="1:17">
      <c r="A5" s="1456" t="s">
        <v>1184</v>
      </c>
    </row>
    <row r="6" spans="1:17">
      <c r="A6" s="1456" t="s">
        <v>1036</v>
      </c>
    </row>
    <row r="7" spans="1:17">
      <c r="A7" s="1557" t="s">
        <v>1185</v>
      </c>
      <c r="B7" s="1557"/>
      <c r="C7" s="1557"/>
      <c r="D7" s="1557"/>
      <c r="E7" s="1557"/>
      <c r="F7" s="1557"/>
      <c r="G7" s="1557"/>
      <c r="H7" s="1557"/>
      <c r="I7" s="1557"/>
      <c r="J7" s="1557"/>
      <c r="K7" s="1557"/>
      <c r="L7" s="1557"/>
      <c r="M7" s="1557"/>
      <c r="N7" s="1557"/>
    </row>
    <row r="9" spans="1:17">
      <c r="A9" s="1463" t="s">
        <v>150</v>
      </c>
      <c r="B9" s="1464" t="s">
        <v>151</v>
      </c>
      <c r="C9" s="1464"/>
      <c r="D9" s="1464" t="s">
        <v>152</v>
      </c>
      <c r="E9" s="1464" t="s">
        <v>153</v>
      </c>
      <c r="F9" s="1464" t="s">
        <v>154</v>
      </c>
      <c r="G9" s="1464"/>
      <c r="H9" s="1464" t="s">
        <v>1186</v>
      </c>
      <c r="I9" s="1464"/>
      <c r="J9" s="1464" t="s">
        <v>156</v>
      </c>
      <c r="K9" s="1464"/>
      <c r="L9" s="1464" t="s">
        <v>1187</v>
      </c>
      <c r="M9" s="1464" t="s">
        <v>158</v>
      </c>
      <c r="N9" s="1464" t="s">
        <v>1188</v>
      </c>
      <c r="Q9" s="1558"/>
    </row>
    <row r="10" spans="1:17">
      <c r="F10" s="1465"/>
      <c r="G10" s="1465"/>
      <c r="H10" s="1465"/>
      <c r="Q10" s="1558"/>
    </row>
    <row r="11" spans="1:17" ht="38.25">
      <c r="A11" s="1456" t="s">
        <v>1189</v>
      </c>
      <c r="B11" s="1457" t="s">
        <v>1190</v>
      </c>
      <c r="D11" s="1466" t="s">
        <v>1191</v>
      </c>
      <c r="E11" s="1464" t="s">
        <v>1049</v>
      </c>
      <c r="F11" s="1467" t="s">
        <v>1192</v>
      </c>
      <c r="G11" s="1467"/>
      <c r="H11" s="1467" t="s">
        <v>1193</v>
      </c>
      <c r="I11" s="1468"/>
      <c r="J11" s="1467" t="s">
        <v>1194</v>
      </c>
      <c r="K11" s="1469"/>
      <c r="L11" s="1467" t="s">
        <v>1195</v>
      </c>
      <c r="M11" s="1466" t="s">
        <v>1196</v>
      </c>
      <c r="N11" s="1470" t="s">
        <v>1197</v>
      </c>
    </row>
    <row r="12" spans="1:17" ht="15">
      <c r="D12" s="1466"/>
      <c r="E12" s="1464"/>
      <c r="F12" s="1467"/>
      <c r="G12" s="1467"/>
      <c r="H12" s="1471"/>
      <c r="I12" s="1469"/>
      <c r="J12" s="1467"/>
      <c r="K12" s="1469"/>
      <c r="L12" s="1466"/>
      <c r="N12" s="1472"/>
    </row>
    <row r="13" spans="1:17" ht="15">
      <c r="A13" s="1473" t="s">
        <v>1198</v>
      </c>
      <c r="D13" s="1466"/>
      <c r="E13" s="1464"/>
      <c r="F13" s="1467"/>
      <c r="G13" s="1467"/>
      <c r="H13" s="1471"/>
      <c r="I13" s="1469"/>
      <c r="J13" s="1467"/>
      <c r="K13" s="1469"/>
      <c r="L13" s="1466"/>
      <c r="N13" s="1472"/>
    </row>
    <row r="14" spans="1:17" ht="15">
      <c r="A14" s="1474"/>
      <c r="B14" s="1475"/>
      <c r="D14" s="1476"/>
      <c r="E14" s="1460"/>
      <c r="F14" s="1468"/>
      <c r="G14" s="1477"/>
      <c r="H14" s="1478"/>
      <c r="I14" s="1479"/>
      <c r="J14" s="1468"/>
      <c r="K14" s="1480"/>
      <c r="L14" s="1468"/>
      <c r="M14" s="1460"/>
      <c r="N14" s="1460"/>
    </row>
    <row r="15" spans="1:17">
      <c r="A15" s="1474">
        <v>1</v>
      </c>
      <c r="B15" s="1475" t="s">
        <v>1199</v>
      </c>
      <c r="D15" s="1476">
        <v>-703417</v>
      </c>
      <c r="E15" s="1460" t="s">
        <v>1200</v>
      </c>
      <c r="F15" s="1480">
        <v>-294476.15999999997</v>
      </c>
      <c r="G15" s="1481"/>
      <c r="H15" s="1478">
        <f>+F15/D15</f>
        <v>0.41863668350352634</v>
      </c>
      <c r="I15" s="1479"/>
      <c r="J15" s="1480">
        <f>-F15</f>
        <v>294476.15999999997</v>
      </c>
      <c r="K15" s="1480"/>
      <c r="L15" s="1480">
        <f>+F15+J15</f>
        <v>0</v>
      </c>
      <c r="M15" s="1460"/>
      <c r="N15" s="1460">
        <f>+D15-L15</f>
        <v>-703417</v>
      </c>
    </row>
    <row r="16" spans="1:17">
      <c r="A16" s="1474"/>
      <c r="B16" s="1475"/>
      <c r="D16" s="1476"/>
      <c r="E16" s="1460"/>
      <c r="F16" s="1482"/>
      <c r="G16" s="1477"/>
      <c r="H16" s="1478"/>
      <c r="I16" s="1479"/>
      <c r="J16" s="1480"/>
      <c r="K16" s="1480"/>
      <c r="L16" s="1480"/>
      <c r="M16" s="1460"/>
      <c r="N16" s="1460"/>
    </row>
    <row r="17" spans="1:15">
      <c r="A17" s="1474">
        <f>+A15+1</f>
        <v>2</v>
      </c>
      <c r="B17" s="1475" t="s">
        <v>1201</v>
      </c>
      <c r="D17" s="1460">
        <v>0</v>
      </c>
      <c r="E17" s="1460" t="s">
        <v>1202</v>
      </c>
      <c r="F17" s="1480">
        <v>0</v>
      </c>
      <c r="G17" s="1477"/>
      <c r="H17" s="1478"/>
      <c r="I17" s="1483"/>
      <c r="J17" s="1480">
        <v>0</v>
      </c>
      <c r="K17" s="1480"/>
      <c r="L17" s="1480">
        <f>+F17+J17</f>
        <v>0</v>
      </c>
      <c r="M17" s="1460"/>
      <c r="N17" s="1460">
        <f>+D17-L17</f>
        <v>0</v>
      </c>
    </row>
    <row r="18" spans="1:15">
      <c r="A18" s="1474"/>
      <c r="B18" s="1475"/>
      <c r="D18" s="1460"/>
      <c r="E18" s="1460"/>
      <c r="F18" s="1484"/>
      <c r="G18" s="1477"/>
      <c r="H18" s="1478"/>
      <c r="I18" s="1483"/>
      <c r="J18" s="1480">
        <v>0</v>
      </c>
      <c r="K18" s="1480"/>
      <c r="L18" s="1480"/>
      <c r="M18" s="1460"/>
      <c r="N18" s="1460"/>
    </row>
    <row r="19" spans="1:15">
      <c r="A19" s="1474">
        <f>+A17+1</f>
        <v>3</v>
      </c>
      <c r="B19" s="1475" t="s">
        <v>1203</v>
      </c>
      <c r="D19" s="1460">
        <v>-29612981</v>
      </c>
      <c r="E19" s="1460" t="s">
        <v>1204</v>
      </c>
      <c r="F19" s="1480">
        <v>-11851565.439999999</v>
      </c>
      <c r="G19" s="1485"/>
      <c r="H19" s="1478">
        <f>+F19/D19</f>
        <v>0.40021521102519192</v>
      </c>
      <c r="I19" s="1486"/>
      <c r="J19" s="1480"/>
      <c r="K19" s="1480"/>
      <c r="L19" s="1480">
        <f>+F19+J19-L20</f>
        <v>-9642271</v>
      </c>
      <c r="M19" s="1460" t="s">
        <v>1062</v>
      </c>
      <c r="N19" s="1460">
        <f>+D19-L19-L20</f>
        <v>-17761415.559999999</v>
      </c>
    </row>
    <row r="20" spans="1:15">
      <c r="A20" s="1474"/>
      <c r="B20" s="1475"/>
      <c r="D20" s="1460"/>
      <c r="E20" s="1460"/>
      <c r="F20" s="1480"/>
      <c r="G20" s="1485"/>
      <c r="H20" s="1478"/>
      <c r="I20" s="1486"/>
      <c r="J20" s="1480"/>
      <c r="K20" s="1480"/>
      <c r="L20" s="1480">
        <v>-2209294.44</v>
      </c>
      <c r="M20" s="1460" t="s">
        <v>1072</v>
      </c>
      <c r="N20" s="1460"/>
    </row>
    <row r="21" spans="1:15">
      <c r="A21" s="1474"/>
      <c r="B21" s="1475"/>
      <c r="D21" s="1460"/>
      <c r="E21" s="1460"/>
      <c r="F21" s="1469"/>
      <c r="G21" s="1487"/>
      <c r="H21" s="1478"/>
      <c r="I21" s="1486"/>
      <c r="J21" s="1480"/>
      <c r="K21" s="1480"/>
      <c r="L21" s="1480"/>
      <c r="M21" s="1460"/>
      <c r="N21" s="1460"/>
    </row>
    <row r="22" spans="1:15">
      <c r="A22" s="1474">
        <f>+A19+1</f>
        <v>4</v>
      </c>
      <c r="B22" s="1475" t="s">
        <v>1205</v>
      </c>
      <c r="D22" s="1460">
        <v>-3324727</v>
      </c>
      <c r="E22" s="1460" t="s">
        <v>1206</v>
      </c>
      <c r="F22" s="1480">
        <v>-1329890.83</v>
      </c>
      <c r="G22" s="1477"/>
      <c r="H22" s="1478">
        <f>+F22/D22</f>
        <v>0.4000000090232973</v>
      </c>
      <c r="I22" s="1488"/>
      <c r="J22" s="1480">
        <f>-J15</f>
        <v>-294476.15999999997</v>
      </c>
      <c r="K22" s="1480"/>
      <c r="L22" s="1480">
        <f>+F22+J22-L23</f>
        <v>-1624366.99</v>
      </c>
      <c r="M22" s="1460" t="s">
        <v>1072</v>
      </c>
      <c r="N22" s="1460">
        <f>+D22-L22</f>
        <v>-1700360.01</v>
      </c>
    </row>
    <row r="23" spans="1:15">
      <c r="A23" s="1474"/>
      <c r="D23" s="1460"/>
      <c r="E23" s="1460"/>
      <c r="F23" s="1482"/>
      <c r="G23" s="1477"/>
      <c r="H23" s="1478"/>
      <c r="I23" s="1480"/>
      <c r="J23" s="1480"/>
      <c r="K23" s="1480"/>
      <c r="L23" s="1480"/>
      <c r="M23" s="1460"/>
      <c r="N23" s="1460"/>
    </row>
    <row r="24" spans="1:15" ht="15">
      <c r="A24" s="1474">
        <f>+A22+1</f>
        <v>5</v>
      </c>
      <c r="B24" s="1457" t="s">
        <v>120</v>
      </c>
      <c r="D24" s="1489">
        <f>SUM(D14:D22)</f>
        <v>-33641125</v>
      </c>
      <c r="E24" s="1457" t="s">
        <v>1207</v>
      </c>
      <c r="F24" s="1489">
        <f>SUM(F14:F22)</f>
        <v>-13475932.43</v>
      </c>
      <c r="G24" s="1468"/>
      <c r="H24" s="1478"/>
      <c r="I24" s="1469"/>
      <c r="J24" s="1489">
        <f>SUM(J14:J22)</f>
        <v>0</v>
      </c>
      <c r="K24" s="1480"/>
      <c r="L24" s="1489">
        <f>SUM(L14:L22)</f>
        <v>-13475932.43</v>
      </c>
      <c r="M24" s="1460"/>
      <c r="N24" s="1489">
        <f>SUM(N14:N22)</f>
        <v>-20165192.57</v>
      </c>
    </row>
    <row r="25" spans="1:15" ht="15">
      <c r="A25" s="1474"/>
      <c r="D25" s="1460"/>
      <c r="E25" s="1460"/>
      <c r="F25" s="1482"/>
      <c r="G25" s="1482"/>
      <c r="H25" s="1471"/>
      <c r="I25" s="1480"/>
      <c r="J25" s="1480"/>
      <c r="K25" s="1480"/>
      <c r="L25" s="1480"/>
      <c r="M25" s="1460"/>
      <c r="N25" s="1460"/>
    </row>
    <row r="26" spans="1:15" ht="15">
      <c r="A26" s="1490" t="s">
        <v>1208</v>
      </c>
      <c r="F26" s="1469"/>
      <c r="G26" s="1469"/>
      <c r="H26" s="1471"/>
      <c r="I26" s="1480"/>
      <c r="J26" s="1480"/>
      <c r="K26" s="1480"/>
      <c r="L26" s="1469"/>
      <c r="M26" s="1460"/>
      <c r="N26" s="1460"/>
    </row>
    <row r="27" spans="1:15" ht="15">
      <c r="A27" s="1457"/>
      <c r="B27" s="1471"/>
      <c r="C27" s="1471"/>
      <c r="D27" s="1471"/>
      <c r="E27" s="1471"/>
      <c r="F27" s="1468"/>
      <c r="G27" s="1468"/>
      <c r="H27" s="1471"/>
      <c r="I27" s="1480"/>
      <c r="J27" s="1480"/>
      <c r="K27" s="1480"/>
      <c r="L27" s="1469"/>
      <c r="M27" s="1460"/>
      <c r="N27" s="1460"/>
    </row>
    <row r="28" spans="1:15">
      <c r="A28" s="1474">
        <f>+A24+1</f>
        <v>6</v>
      </c>
      <c r="B28" s="1475" t="s">
        <v>1199</v>
      </c>
      <c r="D28" s="1460">
        <v>-57262.28</v>
      </c>
      <c r="E28" s="1475" t="s">
        <v>642</v>
      </c>
      <c r="F28" s="1480">
        <v>-26344.1</v>
      </c>
      <c r="G28" s="1484"/>
      <c r="H28" s="1482">
        <f>+F28/D28</f>
        <v>0.46006027004163996</v>
      </c>
      <c r="I28" s="1469"/>
      <c r="J28" s="1480">
        <f>-F28</f>
        <v>26344.1</v>
      </c>
      <c r="K28" s="1480"/>
      <c r="L28" s="1480">
        <f>+F28+J28</f>
        <v>0</v>
      </c>
      <c r="M28" s="1460"/>
      <c r="N28" s="1460">
        <f>+D28-L28</f>
        <v>-57262.28</v>
      </c>
    </row>
    <row r="29" spans="1:15">
      <c r="A29" s="1474"/>
      <c r="B29" s="1475"/>
      <c r="D29" s="1460"/>
      <c r="E29" s="1460"/>
      <c r="F29" s="1482"/>
      <c r="G29" s="1482"/>
      <c r="H29" s="1482"/>
      <c r="I29" s="1469"/>
      <c r="J29" s="1480"/>
      <c r="K29" s="1480"/>
      <c r="L29" s="1480"/>
      <c r="N29" s="1460"/>
    </row>
    <row r="30" spans="1:15">
      <c r="A30" s="1474">
        <f>+A28+1</f>
        <v>7</v>
      </c>
      <c r="B30" s="1475" t="s">
        <v>1203</v>
      </c>
      <c r="D30" s="1460">
        <v>-7046755.5999999996</v>
      </c>
      <c r="E30" s="1475" t="s">
        <v>642</v>
      </c>
      <c r="F30" s="1480">
        <v>-2822147.4399999995</v>
      </c>
      <c r="G30" s="1491"/>
      <c r="H30" s="1482">
        <f>+F30/D30</f>
        <v>0.40048890584484009</v>
      </c>
      <c r="I30" s="1469"/>
      <c r="J30" s="1480">
        <v>0</v>
      </c>
      <c r="K30" s="1480"/>
      <c r="L30" s="1480">
        <f>+F30+J30-L31</f>
        <v>-2351751.4399999995</v>
      </c>
      <c r="M30" s="1460" t="s">
        <v>1062</v>
      </c>
      <c r="N30" s="1460">
        <f>+D30-L30-L31</f>
        <v>-4224608.16</v>
      </c>
    </row>
    <row r="31" spans="1:15">
      <c r="A31" s="1474"/>
      <c r="B31" s="1475"/>
      <c r="D31" s="1476"/>
      <c r="E31" s="1460"/>
      <c r="F31" s="1484"/>
      <c r="G31" s="1492"/>
      <c r="H31" s="1482"/>
      <c r="I31" s="1469"/>
      <c r="J31" s="1480"/>
      <c r="K31" s="1480"/>
      <c r="L31" s="1480">
        <v>-470396</v>
      </c>
      <c r="M31" s="1460" t="s">
        <v>1072</v>
      </c>
      <c r="N31" s="1460"/>
      <c r="O31" s="1493"/>
    </row>
    <row r="32" spans="1:15">
      <c r="A32" s="1474"/>
      <c r="B32" s="1475"/>
      <c r="D32" s="1476"/>
      <c r="E32" s="1460"/>
      <c r="F32" s="1484"/>
      <c r="G32" s="1492"/>
      <c r="H32" s="1482"/>
      <c r="I32" s="1469"/>
      <c r="J32" s="1480"/>
      <c r="K32" s="1480"/>
      <c r="L32" s="1480"/>
      <c r="M32" s="1460"/>
      <c r="N32" s="1460"/>
      <c r="O32" s="1493"/>
    </row>
    <row r="33" spans="1:14">
      <c r="A33" s="1474">
        <f>+A30+1</f>
        <v>8</v>
      </c>
      <c r="B33" s="1475" t="s">
        <v>1205</v>
      </c>
      <c r="D33" s="1476">
        <v>290066.11</v>
      </c>
      <c r="E33" s="1475" t="s">
        <v>642</v>
      </c>
      <c r="F33" s="1480">
        <v>116026.44000000002</v>
      </c>
      <c r="G33" s="1482"/>
      <c r="H33" s="1482">
        <f>+F33/D33</f>
        <v>0.39999998621004024</v>
      </c>
      <c r="I33" s="1469"/>
      <c r="J33" s="1480">
        <f>-J28-J30</f>
        <v>-26344.1</v>
      </c>
      <c r="K33" s="1480"/>
      <c r="L33" s="1480">
        <f>+F33+J33</f>
        <v>89682.340000000026</v>
      </c>
      <c r="M33" s="1460" t="s">
        <v>1072</v>
      </c>
      <c r="N33" s="1460">
        <f>+D33-L33</f>
        <v>200383.76999999996</v>
      </c>
    </row>
    <row r="34" spans="1:14">
      <c r="A34" s="1474"/>
      <c r="D34" s="1494"/>
      <c r="E34" s="1460"/>
      <c r="F34" s="1482"/>
      <c r="G34" s="1482"/>
      <c r="H34" s="1482"/>
      <c r="I34" s="1469"/>
      <c r="J34" s="1480"/>
      <c r="K34" s="1480"/>
      <c r="L34" s="1480"/>
      <c r="N34" s="1460"/>
    </row>
    <row r="35" spans="1:14">
      <c r="A35" s="1474">
        <f>+A33+1</f>
        <v>9</v>
      </c>
      <c r="B35" s="1457" t="s">
        <v>120</v>
      </c>
      <c r="D35" s="1489">
        <f>SUM(D28:D33)</f>
        <v>-6813951.7699999996</v>
      </c>
      <c r="E35" s="1460" t="s">
        <v>1209</v>
      </c>
      <c r="F35" s="1489">
        <f>SUM(F28:F33)</f>
        <v>-2732465.0999999996</v>
      </c>
      <c r="G35" s="1469"/>
      <c r="H35" s="1469"/>
      <c r="I35" s="1469"/>
      <c r="J35" s="1489">
        <f>SUM(J28:J33)</f>
        <v>0</v>
      </c>
      <c r="K35" s="1480"/>
      <c r="L35" s="1489">
        <f>SUM(L28:L33)</f>
        <v>-2732465.0999999996</v>
      </c>
      <c r="N35" s="1489">
        <f>SUM(N28:N33)</f>
        <v>-4081486.6700000004</v>
      </c>
    </row>
    <row r="36" spans="1:14" ht="15">
      <c r="A36" s="1495"/>
      <c r="B36" s="1471"/>
      <c r="C36" s="1471"/>
      <c r="D36" s="1496"/>
      <c r="E36" s="1471"/>
      <c r="F36" s="1468"/>
      <c r="G36" s="1497"/>
      <c r="H36" s="1469"/>
      <c r="I36" s="1469"/>
      <c r="J36" s="1469"/>
      <c r="K36" s="1469"/>
      <c r="L36" s="1469"/>
      <c r="N36" s="1460"/>
    </row>
    <row r="37" spans="1:14" ht="15">
      <c r="A37" s="1495"/>
      <c r="B37" s="1471"/>
      <c r="C37" s="1471"/>
      <c r="D37" s="1496"/>
      <c r="E37" s="1471"/>
      <c r="F37" s="1471"/>
      <c r="G37" s="1498"/>
      <c r="L37" s="1469"/>
      <c r="N37" s="1460"/>
    </row>
    <row r="38" spans="1:14" ht="15">
      <c r="A38" s="1495"/>
      <c r="B38" s="1471"/>
      <c r="C38" s="1471"/>
      <c r="D38" s="1496"/>
      <c r="E38" s="1471"/>
      <c r="F38" s="1471"/>
      <c r="G38" s="1498"/>
      <c r="L38" s="1469"/>
      <c r="N38" s="1460"/>
    </row>
    <row r="39" spans="1:14" ht="15">
      <c r="A39" s="1495"/>
      <c r="B39" s="1471"/>
      <c r="C39" s="1471"/>
      <c r="D39" s="1496"/>
      <c r="E39" s="1471"/>
      <c r="F39" s="1471"/>
      <c r="G39" s="1498"/>
      <c r="L39" s="1469"/>
      <c r="N39" s="1460"/>
    </row>
    <row r="40" spans="1:14" ht="15">
      <c r="A40" s="1495"/>
      <c r="B40" s="1471"/>
      <c r="C40" s="1471"/>
      <c r="D40" s="1496"/>
      <c r="E40" s="1471"/>
      <c r="F40" s="1471"/>
      <c r="G40" s="1498"/>
      <c r="L40" s="1469"/>
      <c r="N40" s="1460"/>
    </row>
    <row r="41" spans="1:14" ht="15">
      <c r="A41" s="1495"/>
      <c r="B41" s="1471"/>
      <c r="C41" s="1471"/>
      <c r="D41" s="1496"/>
      <c r="E41" s="1471"/>
      <c r="F41" s="1471"/>
      <c r="G41" s="1498"/>
      <c r="L41" s="1469"/>
      <c r="N41" s="1460"/>
    </row>
    <row r="42" spans="1:14" ht="15">
      <c r="A42" s="1495"/>
      <c r="B42" s="1471"/>
      <c r="C42" s="1471"/>
      <c r="D42" s="1496"/>
      <c r="E42" s="1471"/>
      <c r="F42" s="1471"/>
      <c r="G42" s="1498"/>
      <c r="L42" s="1469"/>
      <c r="N42" s="1460"/>
    </row>
    <row r="43" spans="1:14">
      <c r="A43" s="1559" t="s">
        <v>1210</v>
      </c>
      <c r="B43" s="1559"/>
      <c r="C43" s="1559"/>
      <c r="D43" s="1559"/>
      <c r="E43" s="1559"/>
      <c r="F43" s="1559"/>
      <c r="G43" s="1559"/>
      <c r="H43" s="1559"/>
      <c r="I43" s="1469"/>
      <c r="L43" s="1469"/>
    </row>
    <row r="44" spans="1:14">
      <c r="A44" s="1559"/>
      <c r="B44" s="1559"/>
      <c r="C44" s="1559"/>
      <c r="D44" s="1559"/>
      <c r="E44" s="1559"/>
      <c r="F44" s="1559"/>
      <c r="G44" s="1559"/>
      <c r="H44" s="1559"/>
      <c r="I44" s="1469"/>
      <c r="L44" s="1469"/>
    </row>
    <row r="45" spans="1:14">
      <c r="A45" s="1559"/>
      <c r="B45" s="1559"/>
      <c r="C45" s="1559"/>
      <c r="D45" s="1559"/>
      <c r="E45" s="1559"/>
      <c r="F45" s="1559"/>
      <c r="G45" s="1559"/>
      <c r="H45" s="1559"/>
      <c r="I45" s="1469"/>
      <c r="L45" s="1469"/>
    </row>
    <row r="46" spans="1:14">
      <c r="A46" s="1559"/>
      <c r="B46" s="1559"/>
      <c r="C46" s="1559"/>
      <c r="D46" s="1559"/>
      <c r="E46" s="1559"/>
      <c r="F46" s="1559"/>
      <c r="G46" s="1559"/>
      <c r="H46" s="1559"/>
      <c r="I46" s="1469"/>
      <c r="L46" s="1469"/>
    </row>
    <row r="47" spans="1:14">
      <c r="A47" s="1474"/>
      <c r="F47" s="1469"/>
      <c r="G47" s="1469"/>
      <c r="H47" s="1469"/>
      <c r="I47" s="1469"/>
      <c r="L47" s="1469"/>
    </row>
    <row r="48" spans="1:14">
      <c r="A48" s="1456" t="s">
        <v>1211</v>
      </c>
      <c r="B48" s="1559" t="s">
        <v>1212</v>
      </c>
      <c r="C48" s="1559"/>
      <c r="D48" s="1559"/>
      <c r="E48" s="1559"/>
      <c r="F48" s="1559"/>
      <c r="G48" s="1559"/>
      <c r="H48" s="1559"/>
      <c r="I48" s="1469"/>
      <c r="L48" s="1469"/>
    </row>
    <row r="49" spans="1:17" ht="15.6" customHeight="1">
      <c r="B49" s="1559"/>
      <c r="C49" s="1559"/>
      <c r="D49" s="1559"/>
      <c r="E49" s="1559"/>
      <c r="F49" s="1559"/>
      <c r="G49" s="1559"/>
      <c r="H49" s="1559"/>
      <c r="I49" s="1469"/>
      <c r="J49" s="1471"/>
      <c r="K49" s="1471"/>
      <c r="L49" s="1468"/>
      <c r="M49" s="1471"/>
      <c r="N49" s="1471"/>
      <c r="O49" s="1471"/>
      <c r="P49" s="1471"/>
    </row>
    <row r="50" spans="1:17" ht="12.95" customHeight="1">
      <c r="B50" s="1559"/>
      <c r="C50" s="1559"/>
      <c r="D50" s="1559"/>
      <c r="E50" s="1559"/>
      <c r="F50" s="1559"/>
      <c r="G50" s="1559"/>
      <c r="H50" s="1559"/>
      <c r="I50" s="1469"/>
      <c r="J50" s="1471"/>
      <c r="K50" s="1471"/>
      <c r="L50" s="1468"/>
      <c r="M50" s="1471"/>
      <c r="N50" s="1471"/>
      <c r="O50" s="1471"/>
      <c r="P50" s="1471"/>
    </row>
    <row r="51" spans="1:17" ht="15">
      <c r="A51" s="1457"/>
      <c r="I51" s="1471"/>
      <c r="J51" s="1471"/>
      <c r="K51" s="1471"/>
      <c r="L51" s="1468"/>
      <c r="M51" s="1471"/>
      <c r="N51" s="1471"/>
      <c r="O51" s="1471"/>
      <c r="P51" s="1471"/>
    </row>
    <row r="52" spans="1:17" ht="15.6" customHeight="1">
      <c r="A52" s="1456" t="s">
        <v>1213</v>
      </c>
      <c r="B52" s="1559" t="s">
        <v>1214</v>
      </c>
      <c r="C52" s="1559"/>
      <c r="D52" s="1559"/>
      <c r="E52" s="1559"/>
      <c r="F52" s="1559"/>
      <c r="G52" s="1559"/>
      <c r="H52" s="1559"/>
      <c r="J52" s="1471"/>
      <c r="K52" s="1471"/>
      <c r="L52" s="1468"/>
      <c r="M52" s="1471"/>
      <c r="N52" s="1471"/>
      <c r="O52" s="1471"/>
      <c r="P52" s="1471"/>
    </row>
    <row r="53" spans="1:17" ht="15">
      <c r="B53" s="1559"/>
      <c r="C53" s="1559"/>
      <c r="D53" s="1559"/>
      <c r="E53" s="1559"/>
      <c r="F53" s="1559"/>
      <c r="G53" s="1559"/>
      <c r="H53" s="1559"/>
      <c r="J53" s="1471"/>
      <c r="K53" s="1471"/>
      <c r="L53" s="1468"/>
      <c r="M53" s="1471"/>
      <c r="N53" s="1471"/>
      <c r="O53" s="1471"/>
      <c r="P53" s="1471"/>
    </row>
    <row r="54" spans="1:17" ht="15">
      <c r="A54" s="1457"/>
      <c r="J54" s="1471"/>
      <c r="K54" s="1471"/>
      <c r="L54" s="1468"/>
      <c r="M54" s="1471"/>
      <c r="N54" s="1471"/>
      <c r="O54" s="1471"/>
      <c r="P54" s="1471"/>
    </row>
    <row r="55" spans="1:17" ht="15">
      <c r="A55" s="1456" t="s">
        <v>1215</v>
      </c>
      <c r="B55" s="1559" t="s">
        <v>1216</v>
      </c>
      <c r="C55" s="1559"/>
      <c r="D55" s="1559"/>
      <c r="E55" s="1559"/>
      <c r="F55" s="1559"/>
      <c r="G55" s="1559"/>
      <c r="H55" s="1559"/>
      <c r="I55" s="1559"/>
      <c r="J55" s="1471"/>
      <c r="K55" s="1471"/>
      <c r="L55" s="1468"/>
      <c r="M55" s="1471"/>
      <c r="N55" s="1471"/>
      <c r="O55" s="1471"/>
      <c r="P55" s="1471"/>
    </row>
    <row r="56" spans="1:17" ht="15">
      <c r="A56" s="1499"/>
      <c r="B56" s="1559"/>
      <c r="C56" s="1559"/>
      <c r="D56" s="1559"/>
      <c r="E56" s="1559"/>
      <c r="F56" s="1559"/>
      <c r="G56" s="1559"/>
      <c r="H56" s="1559"/>
      <c r="I56" s="1559"/>
      <c r="J56" s="1471"/>
      <c r="K56" s="1471"/>
      <c r="L56" s="1468"/>
      <c r="M56" s="1471"/>
      <c r="N56" s="1471"/>
      <c r="O56" s="1471"/>
      <c r="P56" s="1471"/>
    </row>
    <row r="57" spans="1:17" ht="15">
      <c r="A57" s="1457"/>
      <c r="J57" s="1471"/>
      <c r="K57" s="1471"/>
      <c r="L57" s="1468"/>
      <c r="M57" s="1471"/>
      <c r="N57" s="1471"/>
      <c r="O57" s="1471"/>
      <c r="P57" s="1471"/>
    </row>
    <row r="58" spans="1:17" ht="15" customHeight="1">
      <c r="A58" s="1457" t="s">
        <v>1217</v>
      </c>
      <c r="B58" s="1556" t="s">
        <v>1218</v>
      </c>
      <c r="C58" s="1556"/>
      <c r="D58" s="1556"/>
      <c r="E58" s="1556"/>
      <c r="F58" s="1556"/>
      <c r="J58" s="1471"/>
      <c r="K58" s="1471"/>
      <c r="L58" s="1468"/>
      <c r="M58" s="1471"/>
      <c r="N58" s="1471"/>
      <c r="O58" s="1471"/>
      <c r="P58" s="1471"/>
    </row>
    <row r="59" spans="1:17" s="1460" customFormat="1" ht="15">
      <c r="A59" s="1456"/>
      <c r="B59" s="1556"/>
      <c r="C59" s="1556"/>
      <c r="D59" s="1556"/>
      <c r="E59" s="1556"/>
      <c r="F59" s="1556"/>
      <c r="G59" s="1457"/>
      <c r="H59" s="1457"/>
      <c r="I59" s="1457"/>
      <c r="J59" s="1471"/>
      <c r="K59" s="1471"/>
      <c r="L59" s="1468"/>
      <c r="M59" s="1471"/>
      <c r="N59" s="1471"/>
      <c r="O59" s="1471"/>
      <c r="P59" s="1471"/>
      <c r="Q59" s="1457"/>
    </row>
    <row r="60" spans="1:17" s="1460" customFormat="1" ht="15">
      <c r="A60" s="1471"/>
      <c r="B60" s="1471"/>
      <c r="C60" s="1471"/>
      <c r="D60" s="1471"/>
      <c r="E60" s="1471"/>
      <c r="F60" s="1471"/>
      <c r="G60" s="1471"/>
      <c r="H60" s="1471"/>
      <c r="I60" s="1471"/>
      <c r="J60" s="1471"/>
      <c r="K60" s="1471"/>
      <c r="L60" s="1468"/>
      <c r="M60" s="1471"/>
      <c r="N60" s="1471"/>
      <c r="O60" s="1471"/>
      <c r="P60" s="1471"/>
      <c r="Q60" s="1457"/>
    </row>
    <row r="61" spans="1:17" s="1460" customFormat="1" ht="15">
      <c r="A61" s="1499"/>
      <c r="B61" s="1471"/>
      <c r="C61" s="1471"/>
      <c r="D61" s="1471"/>
      <c r="E61" s="1471"/>
      <c r="F61" s="1471"/>
      <c r="G61" s="1471"/>
      <c r="H61" s="1471"/>
      <c r="I61" s="1471"/>
      <c r="J61" s="1471"/>
      <c r="K61" s="1471"/>
      <c r="L61" s="1468"/>
      <c r="M61" s="1471"/>
      <c r="N61" s="1471"/>
      <c r="O61" s="1471"/>
      <c r="P61" s="1471"/>
      <c r="Q61" s="1457"/>
    </row>
    <row r="62" spans="1:17" s="1460" customFormat="1" ht="15">
      <c r="A62" s="1499"/>
      <c r="B62" s="1471"/>
      <c r="C62" s="1471"/>
      <c r="D62" s="1471"/>
      <c r="E62" s="1471"/>
      <c r="F62" s="1471"/>
      <c r="G62" s="1471"/>
      <c r="H62" s="1471"/>
      <c r="I62" s="1471"/>
      <c r="J62" s="1471"/>
      <c r="K62" s="1471"/>
      <c r="L62" s="1468"/>
      <c r="M62" s="1471"/>
      <c r="N62" s="1471"/>
      <c r="O62" s="1471"/>
      <c r="P62" s="1471"/>
      <c r="Q62" s="1457"/>
    </row>
    <row r="63" spans="1:17" s="1460" customFormat="1" ht="15">
      <c r="A63" s="1499"/>
      <c r="B63" s="1471"/>
      <c r="C63" s="1471"/>
      <c r="D63" s="1471"/>
      <c r="E63" s="1471"/>
      <c r="F63" s="1471"/>
      <c r="G63" s="1471"/>
      <c r="H63" s="1471"/>
      <c r="I63" s="1471"/>
      <c r="J63" s="1471"/>
      <c r="K63" s="1471"/>
      <c r="L63" s="1468"/>
      <c r="M63" s="1471"/>
      <c r="N63" s="1471"/>
      <c r="O63" s="1471"/>
      <c r="P63" s="1471"/>
      <c r="Q63" s="1457"/>
    </row>
    <row r="64" spans="1:17" s="1460" customFormat="1" ht="15">
      <c r="A64" s="1499"/>
      <c r="B64" s="1471"/>
      <c r="C64" s="1471"/>
      <c r="D64" s="1471"/>
      <c r="E64" s="1471"/>
      <c r="F64" s="1471"/>
      <c r="G64" s="1471"/>
      <c r="H64" s="1471"/>
      <c r="I64" s="1471"/>
      <c r="J64" s="1471"/>
      <c r="K64" s="1471"/>
      <c r="L64" s="1471"/>
      <c r="M64" s="1471"/>
      <c r="N64" s="1471"/>
      <c r="O64" s="1471"/>
      <c r="P64" s="1471"/>
      <c r="Q64" s="1457"/>
    </row>
    <row r="65" spans="1:17" s="1460" customFormat="1" ht="15">
      <c r="A65" s="1499"/>
      <c r="B65" s="1471"/>
      <c r="C65" s="1471"/>
      <c r="D65" s="1471"/>
      <c r="E65" s="1471"/>
      <c r="F65" s="1471"/>
      <c r="G65" s="1471"/>
      <c r="H65" s="1471"/>
      <c r="I65" s="1471"/>
      <c r="J65" s="1471"/>
      <c r="K65" s="1471"/>
      <c r="L65" s="1471"/>
      <c r="M65" s="1471"/>
      <c r="N65" s="1471"/>
      <c r="O65" s="1471"/>
      <c r="P65" s="1471"/>
      <c r="Q65" s="1457"/>
    </row>
  </sheetData>
  <mergeCells count="7">
    <mergeCell ref="B58:F59"/>
    <mergeCell ref="A7:N7"/>
    <mergeCell ref="Q9:Q10"/>
    <mergeCell ref="A43:H46"/>
    <mergeCell ref="B48:H50"/>
    <mergeCell ref="B52:H53"/>
    <mergeCell ref="B55:I56"/>
  </mergeCells>
  <pageMargins left="0.7" right="0.7" top="0.75" bottom="0.75" header="0.3" footer="0.3"/>
  <pageSetup scale="61"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O126"/>
  <sheetViews>
    <sheetView view="pageBreakPreview" topLeftCell="A25" zoomScale="85" zoomScaleNormal="85" zoomScaleSheetLayoutView="85" workbookViewId="0">
      <selection activeCell="I50" sqref="I50"/>
    </sheetView>
  </sheetViews>
  <sheetFormatPr defaultColWidth="11.42578125" defaultRowHeight="12.75"/>
  <cols>
    <col min="1" max="1" width="8.140625" style="69" customWidth="1"/>
    <col min="2" max="2" width="16.5703125" style="70" bestFit="1" customWidth="1"/>
    <col min="3" max="3" width="44.140625" style="70" customWidth="1"/>
    <col min="4" max="4" width="29.5703125" style="70" customWidth="1"/>
    <col min="5" max="5" width="24.42578125" style="79" customWidth="1"/>
    <col min="6" max="6" width="1" style="79" customWidth="1"/>
    <col min="7" max="7" width="20.85546875" style="70" customWidth="1"/>
    <col min="8" max="8" width="1" style="70" customWidth="1"/>
    <col min="9" max="9" width="19.140625" style="70" customWidth="1"/>
    <col min="10" max="10" width="16.5703125" style="70" customWidth="1"/>
    <col min="11" max="11" width="15.42578125" style="70" customWidth="1"/>
    <col min="12" max="12" width="33.5703125" style="70" customWidth="1"/>
    <col min="13" max="14" width="13.42578125" style="70" customWidth="1"/>
    <col min="15" max="15" width="13.5703125" style="70" customWidth="1"/>
    <col min="16" max="16384" width="11.42578125" style="70"/>
  </cols>
  <sheetData>
    <row r="1" spans="1:15" ht="15.75">
      <c r="A1" s="947" t="s">
        <v>116</v>
      </c>
    </row>
    <row r="2" spans="1:15" ht="15.75">
      <c r="A2" s="947" t="s">
        <v>116</v>
      </c>
    </row>
    <row r="3" spans="1:15" ht="15">
      <c r="A3" s="1533" t="str">
        <f>+'WS B ADIT &amp; ITC'!A3:I3</f>
        <v>AEP East Companies</v>
      </c>
      <c r="B3" s="1533"/>
      <c r="C3" s="1533"/>
      <c r="D3" s="1533"/>
      <c r="E3" s="1533"/>
      <c r="F3" s="1533"/>
      <c r="G3" s="1533"/>
      <c r="H3" s="1533"/>
      <c r="I3" s="1533"/>
      <c r="J3" s="1533"/>
      <c r="K3" s="1533"/>
      <c r="L3" s="1533"/>
      <c r="M3" s="40"/>
      <c r="N3" s="40"/>
      <c r="O3" s="40"/>
    </row>
    <row r="4" spans="1:15" ht="15">
      <c r="A4" s="1534" t="str">
        <f>"Cost of Service Formula Rate Using Actual/Projected FF1 Balances"</f>
        <v>Cost of Service Formula Rate Using Actual/Projected FF1 Balances</v>
      </c>
      <c r="B4" s="1534"/>
      <c r="C4" s="1534"/>
      <c r="D4" s="1534"/>
      <c r="E4" s="1534"/>
      <c r="F4" s="1534"/>
      <c r="G4" s="1534"/>
      <c r="H4" s="1534"/>
      <c r="I4" s="1534"/>
      <c r="J4" s="1534"/>
      <c r="K4" s="1534"/>
      <c r="L4" s="1534"/>
      <c r="M4" s="97"/>
      <c r="N4" s="97"/>
      <c r="O4" s="97"/>
    </row>
    <row r="5" spans="1:15" ht="15">
      <c r="A5" s="1534" t="s">
        <v>497</v>
      </c>
      <c r="B5" s="1534"/>
      <c r="C5" s="1534"/>
      <c r="D5" s="1534"/>
      <c r="E5" s="1534"/>
      <c r="F5" s="1534"/>
      <c r="G5" s="1534"/>
      <c r="H5" s="1534"/>
      <c r="I5" s="1534"/>
      <c r="J5" s="1534"/>
      <c r="K5" s="1534"/>
      <c r="L5" s="1534"/>
      <c r="M5" s="96"/>
      <c r="N5" s="96"/>
      <c r="O5" s="96"/>
    </row>
    <row r="6" spans="1:15" ht="15">
      <c r="A6" s="1545" t="str">
        <f>TCOS!F9</f>
        <v>KINGSPORT POWER COMPANY</v>
      </c>
      <c r="B6" s="1545"/>
      <c r="C6" s="1545"/>
      <c r="D6" s="1545"/>
      <c r="E6" s="1545"/>
      <c r="F6" s="1545"/>
      <c r="G6" s="1545"/>
      <c r="H6" s="1545"/>
      <c r="I6" s="1545"/>
      <c r="J6" s="1545"/>
      <c r="K6" s="1545"/>
      <c r="L6" s="1545"/>
      <c r="M6" s="4"/>
      <c r="N6" s="4"/>
      <c r="O6" s="4"/>
    </row>
    <row r="7" spans="1:15" ht="15">
      <c r="A7" s="4"/>
      <c r="B7" s="4"/>
      <c r="C7" s="4"/>
      <c r="D7" s="4"/>
      <c r="E7" s="4"/>
      <c r="F7" s="4"/>
      <c r="G7" s="4"/>
      <c r="H7" s="3"/>
      <c r="I7" s="68"/>
      <c r="J7" s="68"/>
      <c r="K7" s="68"/>
      <c r="L7" s="68"/>
      <c r="M7" s="68"/>
      <c r="N7" s="68"/>
      <c r="O7" s="68"/>
    </row>
    <row r="8" spans="1:15" ht="12.75" customHeight="1">
      <c r="A8" s="94"/>
      <c r="B8" s="94" t="s">
        <v>164</v>
      </c>
      <c r="C8" s="94" t="s">
        <v>165</v>
      </c>
      <c r="D8" s="92" t="s">
        <v>4</v>
      </c>
      <c r="E8" s="92" t="s">
        <v>167</v>
      </c>
      <c r="F8" s="94"/>
      <c r="G8" s="94" t="s">
        <v>85</v>
      </c>
      <c r="H8" s="94"/>
      <c r="I8" s="94" t="s">
        <v>86</v>
      </c>
      <c r="J8" s="94" t="s">
        <v>87</v>
      </c>
      <c r="K8" s="94" t="s">
        <v>92</v>
      </c>
      <c r="L8" s="94" t="s">
        <v>502</v>
      </c>
      <c r="M8" s="94"/>
      <c r="N8" s="94"/>
      <c r="O8" s="94"/>
    </row>
    <row r="9" spans="1:15">
      <c r="A9" s="67"/>
      <c r="F9" s="79" t="s">
        <v>116</v>
      </c>
      <c r="G9" s="70" t="s">
        <v>116</v>
      </c>
    </row>
    <row r="10" spans="1:15" ht="18">
      <c r="A10" s="91"/>
      <c r="B10" s="1563" t="s">
        <v>209</v>
      </c>
      <c r="C10" s="1563"/>
      <c r="D10" s="1563"/>
      <c r="E10" s="1563"/>
      <c r="F10" s="1563"/>
      <c r="G10" s="1563"/>
      <c r="H10" s="1563"/>
      <c r="I10" s="1563"/>
      <c r="J10" s="1563"/>
      <c r="K10" s="1563"/>
      <c r="O10" s="79"/>
    </row>
    <row r="11" spans="1:15">
      <c r="A11" s="91"/>
      <c r="I11" s="16"/>
      <c r="J11" s="16"/>
      <c r="O11" s="79"/>
    </row>
    <row r="12" spans="1:15" ht="12.75" customHeight="1">
      <c r="A12" s="12" t="s">
        <v>171</v>
      </c>
      <c r="B12" s="72"/>
      <c r="C12" s="80"/>
      <c r="D12" s="200"/>
      <c r="E12" s="1560" t="str">
        <f>"Balance @ December 31, "&amp;TCOS!L4&amp;""</f>
        <v>Balance @ December 31, 2021</v>
      </c>
      <c r="F12" s="200"/>
      <c r="G12" s="1560" t="str">
        <f>"Balance @ December 31, "&amp;TCOS!L4-1&amp;""</f>
        <v>Balance @ December 31, 2020</v>
      </c>
      <c r="H12" s="252"/>
      <c r="I12" s="1546" t="str">
        <f>"Average Balance for "&amp;TCOS!L4&amp;""</f>
        <v>Average Balance for 2021</v>
      </c>
      <c r="J12" s="102"/>
      <c r="K12" s="75"/>
      <c r="L12" s="81"/>
      <c r="M12" s="75"/>
      <c r="N12" s="75"/>
      <c r="O12" s="79"/>
    </row>
    <row r="13" spans="1:15">
      <c r="A13" s="12" t="s">
        <v>107</v>
      </c>
      <c r="B13" s="76"/>
      <c r="C13" s="72"/>
      <c r="D13" s="201" t="s">
        <v>208</v>
      </c>
      <c r="E13" s="1561"/>
      <c r="F13" s="202"/>
      <c r="G13" s="1561"/>
      <c r="H13" s="203"/>
      <c r="I13" s="1544"/>
      <c r="J13" s="102"/>
      <c r="K13" s="82"/>
      <c r="L13" s="83"/>
      <c r="M13" s="73"/>
      <c r="N13" s="73"/>
    </row>
    <row r="14" spans="1:15">
      <c r="A14" s="76"/>
      <c r="B14" s="76"/>
      <c r="C14" s="72"/>
      <c r="D14" s="78"/>
      <c r="E14" s="71"/>
      <c r="F14" s="71"/>
      <c r="G14" s="225"/>
      <c r="H14" s="77"/>
      <c r="J14" s="16"/>
      <c r="K14" s="82"/>
      <c r="L14" s="83"/>
      <c r="M14" s="73"/>
      <c r="N14" s="73"/>
    </row>
    <row r="15" spans="1:15">
      <c r="A15" s="76">
        <v>1</v>
      </c>
      <c r="B15" s="76"/>
      <c r="D15" s="61"/>
      <c r="E15" s="32"/>
      <c r="F15" s="32"/>
      <c r="G15" s="32"/>
      <c r="H15" s="32"/>
      <c r="I15" s="32"/>
      <c r="K15" s="32"/>
      <c r="L15" s="32"/>
      <c r="M15" s="73"/>
      <c r="N15" s="73"/>
    </row>
    <row r="16" spans="1:15">
      <c r="A16" s="76"/>
      <c r="B16" s="76"/>
      <c r="C16" s="61"/>
      <c r="D16" s="61"/>
      <c r="E16" s="32"/>
      <c r="F16" s="32"/>
      <c r="G16" s="32"/>
      <c r="H16" s="32"/>
      <c r="I16" s="32"/>
      <c r="K16" s="32"/>
      <c r="L16" s="32"/>
      <c r="M16" s="73"/>
      <c r="N16" s="73"/>
    </row>
    <row r="17" spans="1:14">
      <c r="A17" s="76">
        <f>+A15+1</f>
        <v>2</v>
      </c>
      <c r="B17" s="76"/>
      <c r="C17" s="61" t="s">
        <v>529</v>
      </c>
      <c r="D17" s="74" t="s">
        <v>437</v>
      </c>
      <c r="E17" s="891">
        <v>0</v>
      </c>
      <c r="F17" s="32">
        <v>130</v>
      </c>
      <c r="G17" s="891">
        <v>1915</v>
      </c>
      <c r="H17" s="32"/>
      <c r="I17" s="138">
        <f>IF(G17="",0,(E17+G17)/2)</f>
        <v>957.5</v>
      </c>
      <c r="J17"/>
      <c r="K17" s="138"/>
      <c r="L17" s="32"/>
      <c r="M17" s="73"/>
      <c r="N17" s="73"/>
    </row>
    <row r="18" spans="1:14">
      <c r="A18" s="76"/>
      <c r="B18" s="76"/>
      <c r="C18" s="61"/>
      <c r="D18"/>
      <c r="E18"/>
      <c r="F18"/>
      <c r="G18"/>
      <c r="H18"/>
      <c r="I18" s="5"/>
      <c r="J18"/>
      <c r="K18"/>
      <c r="L18" s="32"/>
      <c r="M18" s="73"/>
      <c r="N18" s="73"/>
    </row>
    <row r="19" spans="1:14">
      <c r="A19" s="76">
        <f>+A17+1</f>
        <v>3</v>
      </c>
      <c r="B19" s="76"/>
      <c r="C19" s="61" t="s">
        <v>531</v>
      </c>
      <c r="D19" s="74" t="s">
        <v>438</v>
      </c>
      <c r="E19" s="891">
        <v>2083</v>
      </c>
      <c r="F19" s="32"/>
      <c r="G19" s="891">
        <v>1205</v>
      </c>
      <c r="H19" s="77"/>
      <c r="I19" s="138">
        <f>IF(G19="",0,(E19+G19)/2)</f>
        <v>1644</v>
      </c>
      <c r="J19" s="16"/>
      <c r="K19" s="82"/>
      <c r="L19" s="83"/>
      <c r="M19" s="73"/>
      <c r="N19" s="73"/>
    </row>
    <row r="20" spans="1:14">
      <c r="A20" s="76"/>
      <c r="B20" s="76"/>
      <c r="C20" s="61"/>
      <c r="D20" s="74"/>
      <c r="E20"/>
      <c r="F20"/>
      <c r="G20"/>
      <c r="H20"/>
      <c r="I20"/>
      <c r="J20"/>
      <c r="K20" s="82"/>
      <c r="L20" s="83"/>
      <c r="M20" s="73"/>
      <c r="N20" s="73"/>
    </row>
    <row r="21" spans="1:14">
      <c r="A21" s="76">
        <f>+A19+1</f>
        <v>4</v>
      </c>
      <c r="B21" s="76"/>
      <c r="C21" s="61" t="s">
        <v>763</v>
      </c>
      <c r="D21" s="74" t="s">
        <v>439</v>
      </c>
      <c r="E21" s="891">
        <v>0</v>
      </c>
      <c r="F21" s="32"/>
      <c r="G21" s="891">
        <v>0</v>
      </c>
      <c r="H21" s="77"/>
      <c r="I21" s="138">
        <f>IF(G21="",0,(E21+G21)/2)</f>
        <v>0</v>
      </c>
      <c r="J21" s="16"/>
      <c r="K21" s="82"/>
      <c r="L21" s="83"/>
      <c r="M21" s="73"/>
      <c r="N21" s="73"/>
    </row>
    <row r="22" spans="1:14">
      <c r="A22" s="76"/>
      <c r="B22" s="76"/>
      <c r="C22" s="72"/>
      <c r="D22" s="78"/>
      <c r="E22" s="71"/>
      <c r="F22" s="71"/>
      <c r="G22" s="79"/>
      <c r="H22" s="77"/>
      <c r="I22" s="79"/>
      <c r="J22" s="16"/>
      <c r="K22" s="82"/>
      <c r="L22" s="83"/>
      <c r="M22" s="73"/>
      <c r="N22" s="73"/>
    </row>
    <row r="23" spans="1:14">
      <c r="A23" s="190"/>
      <c r="B23" s="190"/>
      <c r="C23" s="191"/>
      <c r="D23" s="192"/>
      <c r="E23" s="193"/>
      <c r="F23" s="193"/>
      <c r="G23" s="194"/>
      <c r="H23" s="195"/>
      <c r="I23" s="194"/>
      <c r="J23" s="196"/>
      <c r="K23" s="197"/>
      <c r="L23" s="198"/>
      <c r="M23" s="73"/>
      <c r="N23" s="73"/>
    </row>
    <row r="24" spans="1:14" ht="18">
      <c r="A24" s="76"/>
      <c r="B24" s="1563" t="s">
        <v>762</v>
      </c>
      <c r="C24" s="1563"/>
      <c r="D24" s="1563"/>
      <c r="E24" s="1563"/>
      <c r="F24" s="1563"/>
      <c r="G24" s="1563"/>
      <c r="H24" s="1563"/>
      <c r="I24" s="1563"/>
      <c r="J24" s="1563"/>
      <c r="K24" s="1563"/>
      <c r="L24" s="83"/>
      <c r="M24" s="73"/>
      <c r="N24" s="73"/>
    </row>
    <row r="25" spans="1:14" ht="12.75" customHeight="1">
      <c r="A25" s="76"/>
      <c r="B25" s="150"/>
      <c r="C25" s="72"/>
      <c r="D25" s="26"/>
      <c r="E25" s="10"/>
      <c r="F25" s="70"/>
      <c r="G25" s="10" t="s">
        <v>88</v>
      </c>
      <c r="I25" s="8" t="s">
        <v>117</v>
      </c>
      <c r="J25" s="8" t="s">
        <v>117</v>
      </c>
      <c r="K25" s="8" t="s">
        <v>181</v>
      </c>
      <c r="L25" s="83"/>
      <c r="M25" s="73"/>
      <c r="N25" s="73"/>
    </row>
    <row r="26" spans="1:14" ht="12.75" customHeight="1">
      <c r="A26" s="76"/>
      <c r="B26" s="150"/>
      <c r="C26" s="72"/>
      <c r="D26" s="148" t="s">
        <v>503</v>
      </c>
      <c r="E26" s="8" t="s">
        <v>533</v>
      </c>
      <c r="F26" s="70"/>
      <c r="G26" s="8" t="s">
        <v>117</v>
      </c>
      <c r="I26" s="8" t="s">
        <v>525</v>
      </c>
      <c r="J26" s="8" t="s">
        <v>163</v>
      </c>
      <c r="K26" s="8" t="s">
        <v>182</v>
      </c>
      <c r="L26" s="83"/>
      <c r="M26" s="73"/>
      <c r="N26" s="73"/>
    </row>
    <row r="27" spans="1:14" ht="12.75" customHeight="1">
      <c r="A27" s="76">
        <f>+A21+1</f>
        <v>5</v>
      </c>
      <c r="B27" s="150"/>
      <c r="C27" s="72"/>
      <c r="D27" s="13" t="s">
        <v>89</v>
      </c>
      <c r="E27" s="13" t="s">
        <v>504</v>
      </c>
      <c r="F27" s="70"/>
      <c r="G27" s="13" t="s">
        <v>526</v>
      </c>
      <c r="I27" s="13" t="s">
        <v>526</v>
      </c>
      <c r="J27" s="13" t="s">
        <v>526</v>
      </c>
      <c r="K27" s="13" t="s">
        <v>527</v>
      </c>
      <c r="L27" s="83"/>
      <c r="M27" s="73"/>
      <c r="N27" s="73"/>
    </row>
    <row r="28" spans="1:14">
      <c r="A28" s="76"/>
      <c r="B28" s="76"/>
      <c r="C28" s="72"/>
      <c r="D28" s="78"/>
      <c r="E28" s="71"/>
      <c r="F28" s="71"/>
      <c r="G28" s="79"/>
      <c r="H28" s="77"/>
      <c r="I28" s="79"/>
      <c r="J28" s="16"/>
      <c r="K28" s="226"/>
      <c r="L28" s="83"/>
      <c r="M28" s="73"/>
      <c r="N28" s="73"/>
    </row>
    <row r="29" spans="1:14">
      <c r="A29" s="76">
        <f>+A27+1</f>
        <v>6</v>
      </c>
      <c r="B29" s="76"/>
      <c r="C29" s="70" t="str">
        <f>"Totals as of December 31, "&amp;TCOS!L4&amp;""</f>
        <v>Totals as of December 31, 2021</v>
      </c>
      <c r="D29" s="151">
        <f>ROUND(D55,0)</f>
        <v>2211970</v>
      </c>
      <c r="E29" s="233">
        <f>ROUND(E55,0)</f>
        <v>-4307717</v>
      </c>
      <c r="F29" s="152"/>
      <c r="G29" s="151">
        <f>ROUND(G55,0)</f>
        <v>0</v>
      </c>
      <c r="H29" s="77"/>
      <c r="I29" s="151">
        <f>ROUND(I55,0)</f>
        <v>132370</v>
      </c>
      <c r="J29" s="153">
        <f>+J55</f>
        <v>6387317.2999999998</v>
      </c>
      <c r="K29" s="151">
        <f>ROUND(K55,0)</f>
        <v>6519687</v>
      </c>
      <c r="L29" s="83"/>
      <c r="M29" s="73"/>
      <c r="N29" s="73"/>
    </row>
    <row r="30" spans="1:14">
      <c r="A30" s="76">
        <f>+A29+1</f>
        <v>7</v>
      </c>
      <c r="B30" s="76"/>
      <c r="C30" s="70" t="str">
        <f>"Totals as of December 31, "&amp;TCOS!L4-1&amp;""</f>
        <v>Totals as of December 31, 2020</v>
      </c>
      <c r="D30" s="156">
        <f>IF(D80="","",D80)</f>
        <v>2356368.898</v>
      </c>
      <c r="E30" s="234">
        <f>IF(E80="","",E80)</f>
        <v>-4172487.0499999993</v>
      </c>
      <c r="F30" s="71"/>
      <c r="G30" s="156" t="str">
        <f>IF(G80="","",G80)</f>
        <v/>
      </c>
      <c r="H30" s="77"/>
      <c r="I30" s="156">
        <f>IF(I80="","",I80)</f>
        <v>136360.92800000001</v>
      </c>
      <c r="J30" s="156">
        <f>IF(J80="","",J80)</f>
        <v>6392495.0199999996</v>
      </c>
      <c r="K30" s="156">
        <f>IF(K80="","",K80)</f>
        <v>6528855.9479999989</v>
      </c>
      <c r="L30" s="83"/>
      <c r="M30" s="73"/>
      <c r="N30" s="73"/>
    </row>
    <row r="31" spans="1:14" ht="13.5" thickBot="1">
      <c r="A31" s="76">
        <f>+A30+1</f>
        <v>8</v>
      </c>
      <c r="B31" s="76"/>
      <c r="C31" s="99" t="s">
        <v>215</v>
      </c>
      <c r="D31" s="157">
        <f>IF(D30="",0,(D29+D30)/2)</f>
        <v>2284169.449</v>
      </c>
      <c r="E31" s="157">
        <f>IF(E30="",0,(E29+E30)/2)</f>
        <v>-4240102.0249999994</v>
      </c>
      <c r="F31" s="158"/>
      <c r="G31" s="157">
        <f>IF(G30="",0,(G29+G30)/2)</f>
        <v>0</v>
      </c>
      <c r="H31" s="93"/>
      <c r="I31" s="157">
        <f>IF(I30="",0,(I29+I30)/2)</f>
        <v>134365.46400000001</v>
      </c>
      <c r="J31" s="157">
        <f>IF(J30="",0,(J29+J30)/2)</f>
        <v>6389906.1600000001</v>
      </c>
      <c r="K31" s="157">
        <f>IF(K30="",0,(K29+K30)/2)</f>
        <v>6524271.4739999995</v>
      </c>
      <c r="L31" s="83"/>
      <c r="M31" s="73"/>
      <c r="N31" s="73"/>
    </row>
    <row r="32" spans="1:14" ht="13.5" thickTop="1">
      <c r="A32" s="76"/>
      <c r="B32" s="76"/>
      <c r="D32" s="78"/>
      <c r="E32" s="71"/>
      <c r="F32" s="71"/>
      <c r="G32" s="79"/>
      <c r="H32" s="77"/>
      <c r="I32" s="79"/>
      <c r="J32" s="16"/>
      <c r="K32" s="82"/>
      <c r="L32" s="83"/>
      <c r="M32" s="73"/>
      <c r="N32" s="73"/>
    </row>
    <row r="33" spans="1:14">
      <c r="A33" s="70"/>
      <c r="E33" s="70"/>
      <c r="F33" s="70"/>
      <c r="J33" s="16"/>
      <c r="K33" s="82"/>
      <c r="L33" s="83"/>
      <c r="M33" s="73"/>
      <c r="N33" s="73"/>
    </row>
    <row r="34" spans="1:14" ht="18">
      <c r="A34" s="76"/>
      <c r="B34" s="1564" t="str">
        <f>"Prepayments Account 165 - Balance @ 12/31/"&amp;D36&amp;""</f>
        <v>Prepayments Account 165 - Balance @ 12/31/2021</v>
      </c>
      <c r="C34" s="1565"/>
      <c r="D34" s="1565"/>
      <c r="E34" s="1565"/>
      <c r="F34" s="1565"/>
      <c r="G34" s="1565"/>
      <c r="H34" s="1565"/>
      <c r="I34" s="1565"/>
      <c r="J34" s="1565"/>
      <c r="K34" s="82"/>
      <c r="L34" s="83"/>
      <c r="M34" s="73"/>
      <c r="N34" s="73"/>
    </row>
    <row r="35" spans="1:14">
      <c r="A35" s="76"/>
      <c r="B35" s="144"/>
      <c r="C35" s="146"/>
      <c r="D35" s="26"/>
      <c r="E35" s="10"/>
      <c r="F35" s="70"/>
      <c r="G35" s="10" t="s">
        <v>88</v>
      </c>
      <c r="I35" s="8" t="s">
        <v>117</v>
      </c>
      <c r="J35" s="8" t="s">
        <v>117</v>
      </c>
      <c r="K35" s="8" t="s">
        <v>181</v>
      </c>
      <c r="L35"/>
      <c r="M35" s="73"/>
      <c r="N35" s="73"/>
    </row>
    <row r="36" spans="1:14">
      <c r="A36" s="76"/>
      <c r="B36" s="144"/>
      <c r="C36" s="147"/>
      <c r="D36" s="148" t="str">
        <f>""&amp;TCOS!L4</f>
        <v>2021</v>
      </c>
      <c r="E36" s="8" t="s">
        <v>533</v>
      </c>
      <c r="F36" s="70"/>
      <c r="G36" s="8" t="s">
        <v>117</v>
      </c>
      <c r="I36" s="8" t="s">
        <v>525</v>
      </c>
      <c r="J36" s="8" t="s">
        <v>163</v>
      </c>
      <c r="K36" s="8" t="s">
        <v>182</v>
      </c>
      <c r="L36"/>
      <c r="M36" s="73"/>
      <c r="N36" s="73"/>
    </row>
    <row r="37" spans="1:14">
      <c r="A37" s="76">
        <f>+A31+1</f>
        <v>9</v>
      </c>
      <c r="B37" s="13" t="s">
        <v>91</v>
      </c>
      <c r="C37" s="13" t="s">
        <v>169</v>
      </c>
      <c r="D37" s="13" t="s">
        <v>89</v>
      </c>
      <c r="E37" s="13" t="s">
        <v>504</v>
      </c>
      <c r="F37" s="70"/>
      <c r="G37" s="13" t="s">
        <v>526</v>
      </c>
      <c r="I37" s="13" t="s">
        <v>526</v>
      </c>
      <c r="J37" s="13" t="s">
        <v>526</v>
      </c>
      <c r="K37" s="13" t="s">
        <v>527</v>
      </c>
      <c r="L37" s="13" t="s">
        <v>40</v>
      </c>
      <c r="M37" s="73"/>
      <c r="N37" s="73"/>
    </row>
    <row r="38" spans="1:14">
      <c r="A38" s="76"/>
      <c r="B38" s="144"/>
      <c r="C38" s="146"/>
      <c r="D38" s="146"/>
      <c r="E38" s="146"/>
      <c r="F38" s="70"/>
      <c r="G38" s="146"/>
      <c r="I38" s="146"/>
      <c r="J38" s="146"/>
      <c r="K38" s="226"/>
      <c r="L38"/>
      <c r="M38" s="73"/>
      <c r="N38" s="73"/>
    </row>
    <row r="39" spans="1:14" ht="14.25">
      <c r="A39" s="76">
        <f>+A37+1</f>
        <v>10</v>
      </c>
      <c r="B39" s="1298" t="s">
        <v>877</v>
      </c>
      <c r="C39" s="1296" t="s">
        <v>878</v>
      </c>
      <c r="D39" s="1297">
        <v>49915.87</v>
      </c>
      <c r="E39" s="1281">
        <f>+D39-K39</f>
        <v>0</v>
      </c>
      <c r="F39" s="1282"/>
      <c r="G39" s="1283"/>
      <c r="H39" s="1282"/>
      <c r="I39" s="1283">
        <f>D39</f>
        <v>49915.87</v>
      </c>
      <c r="J39" s="1283"/>
      <c r="K39" s="1283">
        <f t="shared" ref="K39:K46" si="0">+G39+I39+J39</f>
        <v>49915.87</v>
      </c>
      <c r="L39" t="s">
        <v>534</v>
      </c>
      <c r="M39" s="73"/>
      <c r="N39" s="73"/>
    </row>
    <row r="40" spans="1:14" ht="14.25">
      <c r="A40" s="76">
        <f t="shared" ref="A40:A52" si="1">+A39+1</f>
        <v>11</v>
      </c>
      <c r="B40" s="1298">
        <v>165000221</v>
      </c>
      <c r="C40" s="1296" t="s">
        <v>879</v>
      </c>
      <c r="D40" s="1297">
        <v>2024490.77</v>
      </c>
      <c r="E40" s="1281">
        <f>D40</f>
        <v>2024490.77</v>
      </c>
      <c r="F40" s="1282"/>
      <c r="G40" s="1283"/>
      <c r="H40" s="1282"/>
      <c r="I40" s="1283"/>
      <c r="J40" s="1283"/>
      <c r="K40" s="1283">
        <f t="shared" si="0"/>
        <v>0</v>
      </c>
      <c r="L40" t="s">
        <v>598</v>
      </c>
      <c r="M40" s="73"/>
      <c r="N40" s="73"/>
    </row>
    <row r="41" spans="1:14" ht="14.25">
      <c r="A41" s="76">
        <f t="shared" si="1"/>
        <v>12</v>
      </c>
      <c r="B41" s="1298">
        <v>165000222</v>
      </c>
      <c r="C41" s="1296" t="s">
        <v>879</v>
      </c>
      <c r="D41" s="1297">
        <v>45284</v>
      </c>
      <c r="E41" s="1281">
        <f>+D41-K41</f>
        <v>45284</v>
      </c>
      <c r="F41" s="1282"/>
      <c r="G41" s="1283"/>
      <c r="H41" s="1282"/>
      <c r="I41" s="1283"/>
      <c r="J41" s="1283"/>
      <c r="K41" s="1283">
        <f t="shared" si="0"/>
        <v>0</v>
      </c>
      <c r="L41" t="s">
        <v>598</v>
      </c>
      <c r="M41" s="73"/>
      <c r="N41" s="73"/>
    </row>
    <row r="42" spans="1:14" ht="14.25">
      <c r="A42" s="76">
        <f t="shared" si="1"/>
        <v>13</v>
      </c>
      <c r="B42" s="1298" t="s">
        <v>903</v>
      </c>
      <c r="C42" s="1296" t="s">
        <v>904</v>
      </c>
      <c r="D42" s="1297">
        <v>0</v>
      </c>
      <c r="E42" s="1283">
        <f>D42</f>
        <v>0</v>
      </c>
      <c r="F42" s="1282"/>
      <c r="G42" s="1283"/>
      <c r="H42" s="1282"/>
      <c r="I42" s="1283"/>
      <c r="J42" s="1283"/>
      <c r="K42" s="1283">
        <f t="shared" si="0"/>
        <v>0</v>
      </c>
      <c r="L42"/>
      <c r="M42" s="73"/>
      <c r="N42" s="73"/>
    </row>
    <row r="43" spans="1:14" ht="14.25">
      <c r="A43" s="76">
        <f t="shared" si="1"/>
        <v>14</v>
      </c>
      <c r="B43" s="1298" t="s">
        <v>905</v>
      </c>
      <c r="C43" s="1296" t="s">
        <v>906</v>
      </c>
      <c r="D43" s="1297">
        <v>0</v>
      </c>
      <c r="E43" s="1283">
        <v>0</v>
      </c>
      <c r="F43" s="1282"/>
      <c r="G43" s="1283"/>
      <c r="H43" s="1282"/>
      <c r="I43" s="1283"/>
      <c r="J43" s="1283"/>
      <c r="K43" s="1283">
        <f t="shared" si="0"/>
        <v>0</v>
      </c>
      <c r="L43"/>
      <c r="M43" s="73"/>
      <c r="N43" s="73"/>
    </row>
    <row r="44" spans="1:14" ht="14.25">
      <c r="A44" s="76">
        <f t="shared" si="1"/>
        <v>15</v>
      </c>
      <c r="B44" s="1298" t="s">
        <v>880</v>
      </c>
      <c r="C44" s="1296" t="s">
        <v>881</v>
      </c>
      <c r="D44" s="1297">
        <v>0</v>
      </c>
      <c r="E44" s="1283">
        <f>+D44-K44</f>
        <v>0</v>
      </c>
      <c r="F44" s="1282"/>
      <c r="G44" s="1283"/>
      <c r="H44" s="1282"/>
      <c r="I44" s="1283"/>
      <c r="J44" s="1283"/>
      <c r="K44" s="1283">
        <f t="shared" si="0"/>
        <v>0</v>
      </c>
      <c r="L44" s="21"/>
      <c r="M44" s="73"/>
      <c r="N44" s="73"/>
    </row>
    <row r="45" spans="1:14" ht="14.25">
      <c r="A45" s="76">
        <f t="shared" si="1"/>
        <v>16</v>
      </c>
      <c r="B45" s="1298" t="s">
        <v>907</v>
      </c>
      <c r="C45" s="1296" t="s">
        <v>908</v>
      </c>
      <c r="D45" s="1297">
        <v>0</v>
      </c>
      <c r="E45" s="1283">
        <f>D45</f>
        <v>0</v>
      </c>
      <c r="F45" s="1282"/>
      <c r="G45" s="1283"/>
      <c r="H45" s="1282"/>
      <c r="I45" s="1283"/>
      <c r="J45" s="1283"/>
      <c r="K45" s="1283">
        <f t="shared" si="0"/>
        <v>0</v>
      </c>
      <c r="L45" s="21" t="s">
        <v>926</v>
      </c>
      <c r="M45" s="73"/>
      <c r="N45" s="73"/>
    </row>
    <row r="46" spans="1:14" ht="14.25">
      <c r="A46" s="76">
        <f t="shared" si="1"/>
        <v>17</v>
      </c>
      <c r="B46" s="1298" t="s">
        <v>909</v>
      </c>
      <c r="C46" s="1296" t="s">
        <v>910</v>
      </c>
      <c r="D46" s="1297">
        <v>9825.7900000000009</v>
      </c>
      <c r="E46" s="1283">
        <f>D46</f>
        <v>9825.7900000000009</v>
      </c>
      <c r="F46" s="1282"/>
      <c r="G46" s="1283"/>
      <c r="H46" s="1282"/>
      <c r="I46" s="1283"/>
      <c r="J46" s="1283"/>
      <c r="K46" s="1283">
        <f t="shared" si="0"/>
        <v>0</v>
      </c>
      <c r="L46" s="21" t="s">
        <v>599</v>
      </c>
      <c r="M46" s="73"/>
      <c r="N46" s="73"/>
    </row>
    <row r="47" spans="1:14" ht="14.25">
      <c r="A47" s="76">
        <f t="shared" si="1"/>
        <v>18</v>
      </c>
      <c r="B47" s="1298" t="s">
        <v>882</v>
      </c>
      <c r="C47" s="1296" t="s">
        <v>883</v>
      </c>
      <c r="D47" s="1297">
        <v>3933327.05</v>
      </c>
      <c r="E47" s="1283">
        <v>0</v>
      </c>
      <c r="F47" s="1282"/>
      <c r="G47" s="1283"/>
      <c r="H47" s="1282"/>
      <c r="I47" s="1283"/>
      <c r="J47" s="1283">
        <f>D47</f>
        <v>3933327.05</v>
      </c>
      <c r="K47" s="1283">
        <f t="shared" ref="K47:K54" si="2">+G47+I47+J47</f>
        <v>3933327.05</v>
      </c>
      <c r="L47" s="5" t="s">
        <v>528</v>
      </c>
      <c r="M47" s="73"/>
      <c r="N47" s="73"/>
    </row>
    <row r="48" spans="1:14" ht="14.25">
      <c r="A48" s="76">
        <f t="shared" si="1"/>
        <v>19</v>
      </c>
      <c r="B48" s="1298" t="s">
        <v>884</v>
      </c>
      <c r="C48" s="1296" t="s">
        <v>885</v>
      </c>
      <c r="D48" s="1297">
        <v>-3933327.05</v>
      </c>
      <c r="E48" s="1283">
        <f>D48</f>
        <v>-3933327.05</v>
      </c>
      <c r="F48" s="1282"/>
      <c r="G48" s="1283"/>
      <c r="H48" s="1282"/>
      <c r="I48" s="1283"/>
      <c r="J48" s="1283"/>
      <c r="K48" s="1283">
        <f t="shared" si="2"/>
        <v>0</v>
      </c>
      <c r="L48" s="21" t="s">
        <v>31</v>
      </c>
      <c r="M48" s="73"/>
      <c r="N48" s="73"/>
    </row>
    <row r="49" spans="1:15" ht="14.25">
      <c r="A49" s="76">
        <f t="shared" si="1"/>
        <v>20</v>
      </c>
      <c r="B49" s="1298" t="s">
        <v>886</v>
      </c>
      <c r="C49" s="1296" t="s">
        <v>887</v>
      </c>
      <c r="D49" s="1297">
        <v>0</v>
      </c>
      <c r="E49" s="1283">
        <f>+D49-K49</f>
        <v>0</v>
      </c>
      <c r="F49" s="1282"/>
      <c r="G49" s="1283"/>
      <c r="H49" s="1282"/>
      <c r="I49" s="1283"/>
      <c r="J49" s="1283"/>
      <c r="K49" s="1283">
        <f t="shared" si="2"/>
        <v>0</v>
      </c>
      <c r="L49" s="21"/>
      <c r="M49" s="73"/>
      <c r="N49" s="73"/>
    </row>
    <row r="50" spans="1:15" ht="14.25">
      <c r="A50" s="76">
        <f t="shared" si="1"/>
        <v>21</v>
      </c>
      <c r="B50" s="1298" t="s">
        <v>888</v>
      </c>
      <c r="C50" s="1296" t="s">
        <v>889</v>
      </c>
      <c r="D50" s="1297">
        <v>82454.058000000005</v>
      </c>
      <c r="E50" s="1283">
        <v>0</v>
      </c>
      <c r="F50" s="1282"/>
      <c r="G50" s="1283"/>
      <c r="H50" s="1282"/>
      <c r="I50" s="1283">
        <f>D50</f>
        <v>82454.058000000005</v>
      </c>
      <c r="J50" s="1283"/>
      <c r="K50" s="1283">
        <f t="shared" si="2"/>
        <v>82454.058000000005</v>
      </c>
      <c r="L50" s="21" t="s">
        <v>927</v>
      </c>
      <c r="M50" s="73"/>
      <c r="N50" s="73"/>
    </row>
    <row r="51" spans="1:15" ht="14.25">
      <c r="A51" s="76">
        <f t="shared" si="1"/>
        <v>22</v>
      </c>
      <c r="B51" s="1298" t="s">
        <v>911</v>
      </c>
      <c r="C51" s="1296" t="s">
        <v>912</v>
      </c>
      <c r="D51" s="1297">
        <v>0</v>
      </c>
      <c r="E51" s="1283">
        <v>0</v>
      </c>
      <c r="F51" s="1282"/>
      <c r="G51" s="1283"/>
      <c r="H51" s="1282"/>
      <c r="I51" s="1283"/>
      <c r="J51" s="1283"/>
      <c r="K51" s="1283">
        <f t="shared" si="2"/>
        <v>0</v>
      </c>
      <c r="L51" s="21" t="s">
        <v>116</v>
      </c>
      <c r="M51" s="73"/>
      <c r="N51" s="73"/>
    </row>
    <row r="52" spans="1:15" ht="14.25">
      <c r="A52" s="76">
        <f t="shared" si="1"/>
        <v>23</v>
      </c>
      <c r="B52" s="1298">
        <v>1650035</v>
      </c>
      <c r="C52" s="1296" t="s">
        <v>890</v>
      </c>
      <c r="D52" s="1297">
        <v>2453990.25</v>
      </c>
      <c r="E52" s="1283">
        <v>0</v>
      </c>
      <c r="F52" s="1282"/>
      <c r="G52" s="1283"/>
      <c r="H52" s="1282"/>
      <c r="I52" s="1283"/>
      <c r="J52" s="1283">
        <f>D52</f>
        <v>2453990.25</v>
      </c>
      <c r="K52" s="1283">
        <f t="shared" si="2"/>
        <v>2453990.25</v>
      </c>
      <c r="L52" s="21" t="s">
        <v>928</v>
      </c>
      <c r="M52" s="73"/>
      <c r="N52" s="73"/>
    </row>
    <row r="53" spans="1:15" ht="14.25">
      <c r="A53" s="76">
        <f>A52+1</f>
        <v>24</v>
      </c>
      <c r="B53" s="1298">
        <v>1650036</v>
      </c>
      <c r="C53" s="1296" t="s">
        <v>891</v>
      </c>
      <c r="D53" s="1297">
        <v>0</v>
      </c>
      <c r="E53" s="1283">
        <v>0</v>
      </c>
      <c r="F53" s="1282"/>
      <c r="G53" s="1283"/>
      <c r="H53" s="1282"/>
      <c r="I53" s="1283"/>
      <c r="J53" s="1283"/>
      <c r="K53" s="1283">
        <f t="shared" si="2"/>
        <v>0</v>
      </c>
      <c r="L53" s="21"/>
      <c r="M53" s="73"/>
      <c r="N53" s="73"/>
    </row>
    <row r="54" spans="1:15" ht="15" thickBot="1">
      <c r="A54" s="76">
        <f>A53+1</f>
        <v>25</v>
      </c>
      <c r="B54" s="1298">
        <v>1650037</v>
      </c>
      <c r="C54" s="1296" t="s">
        <v>892</v>
      </c>
      <c r="D54" s="1297">
        <v>-2453990.25</v>
      </c>
      <c r="E54" s="1283">
        <f>D54</f>
        <v>-2453990.25</v>
      </c>
      <c r="F54" s="1282"/>
      <c r="G54" s="1283"/>
      <c r="H54" s="1282"/>
      <c r="I54" s="1283"/>
      <c r="J54" s="1283"/>
      <c r="K54" s="1283">
        <f t="shared" si="2"/>
        <v>0</v>
      </c>
      <c r="L54" s="21" t="s">
        <v>31</v>
      </c>
      <c r="M54" s="73"/>
      <c r="N54" s="73"/>
    </row>
    <row r="55" spans="1:15" ht="14.25">
      <c r="A55" s="76"/>
      <c r="B55" s="144"/>
      <c r="C55" s="35" t="s">
        <v>505</v>
      </c>
      <c r="D55" s="892">
        <f>SUM(D39:D54)</f>
        <v>2211970.4880000008</v>
      </c>
      <c r="E55" s="1284">
        <f>SUM(E39:E54)</f>
        <v>-4307716.74</v>
      </c>
      <c r="F55" s="1282"/>
      <c r="G55" s="892">
        <f>SUM(G39:G54)</f>
        <v>0</v>
      </c>
      <c r="H55" s="1282"/>
      <c r="I55" s="892">
        <f>SUM(I39:I54)</f>
        <v>132369.92800000001</v>
      </c>
      <c r="J55" s="892">
        <f>SUM(J39:J54)</f>
        <v>6387317.2999999998</v>
      </c>
      <c r="K55" s="892">
        <f>SUM(K39:K54)</f>
        <v>6519687.2280000001</v>
      </c>
      <c r="L55"/>
      <c r="M55" s="73"/>
      <c r="N55" s="73"/>
    </row>
    <row r="56" spans="1:15">
      <c r="A56" s="76"/>
      <c r="K56" s="149"/>
      <c r="L56"/>
      <c r="M56" s="73"/>
      <c r="N56" s="73"/>
    </row>
    <row r="57" spans="1:15">
      <c r="A57" s="76"/>
      <c r="B57"/>
      <c r="C57"/>
      <c r="D57"/>
      <c r="E57"/>
      <c r="F57"/>
      <c r="G57"/>
      <c r="H57"/>
      <c r="I57"/>
      <c r="J57"/>
      <c r="K57"/>
      <c r="L57"/>
      <c r="M57" s="21"/>
      <c r="N57" s="21"/>
      <c r="O57"/>
    </row>
    <row r="58" spans="1:15" ht="18">
      <c r="A58" s="76"/>
      <c r="B58" s="1564" t="str">
        <f>"Prepayments Account 165 - Balance @ 12/31/ "&amp;D60&amp;""</f>
        <v>Prepayments Account 165 - Balance @ 12/31/ 2020</v>
      </c>
      <c r="C58" s="1564"/>
      <c r="D58" s="1564"/>
      <c r="E58" s="1564"/>
      <c r="F58" s="1564"/>
      <c r="G58" s="1564"/>
      <c r="H58" s="1564"/>
      <c r="I58" s="1564"/>
      <c r="J58" s="1564"/>
      <c r="K58" s="82"/>
      <c r="L58" s="83"/>
      <c r="M58" s="73"/>
      <c r="N58" s="21"/>
      <c r="O58"/>
    </row>
    <row r="59" spans="1:15">
      <c r="A59" s="76"/>
      <c r="B59" s="245"/>
      <c r="C59" s="246"/>
      <c r="D59" s="247"/>
      <c r="E59" s="10"/>
      <c r="F59" s="70"/>
      <c r="G59" s="10" t="s">
        <v>88</v>
      </c>
      <c r="I59" s="8" t="s">
        <v>117</v>
      </c>
      <c r="J59" s="8" t="s">
        <v>117</v>
      </c>
      <c r="K59" s="8" t="s">
        <v>181</v>
      </c>
      <c r="L59"/>
      <c r="M59" s="73"/>
      <c r="N59" s="21"/>
      <c r="O59"/>
    </row>
    <row r="60" spans="1:15">
      <c r="A60" s="76"/>
      <c r="B60" s="245"/>
      <c r="C60" s="248"/>
      <c r="D60" s="8" t="str">
        <f>""&amp;TCOS!L4-1</f>
        <v>2020</v>
      </c>
      <c r="E60" s="8" t="s">
        <v>533</v>
      </c>
      <c r="F60" s="70"/>
      <c r="G60" s="8" t="s">
        <v>117</v>
      </c>
      <c r="I60" s="8" t="s">
        <v>525</v>
      </c>
      <c r="J60" s="8" t="s">
        <v>163</v>
      </c>
      <c r="K60" s="8" t="s">
        <v>182</v>
      </c>
      <c r="L60"/>
      <c r="M60" s="73"/>
      <c r="N60" s="21"/>
      <c r="O60"/>
    </row>
    <row r="61" spans="1:15">
      <c r="A61" s="76">
        <f>A54+1</f>
        <v>26</v>
      </c>
      <c r="B61" s="13" t="s">
        <v>91</v>
      </c>
      <c r="C61" s="13" t="s">
        <v>169</v>
      </c>
      <c r="D61" s="13" t="s">
        <v>89</v>
      </c>
      <c r="E61" s="13" t="s">
        <v>504</v>
      </c>
      <c r="F61" s="70"/>
      <c r="G61" s="13" t="s">
        <v>526</v>
      </c>
      <c r="I61" s="13" t="s">
        <v>526</v>
      </c>
      <c r="J61" s="13" t="s">
        <v>526</v>
      </c>
      <c r="K61" s="13" t="s">
        <v>527</v>
      </c>
      <c r="L61" s="13" t="s">
        <v>40</v>
      </c>
      <c r="M61" s="73"/>
      <c r="N61" s="21"/>
      <c r="O61"/>
    </row>
    <row r="62" spans="1:15">
      <c r="A62" s="76"/>
      <c r="B62" s="144"/>
      <c r="C62" s="146"/>
      <c r="D62" s="146"/>
      <c r="E62" s="146"/>
      <c r="F62" s="70"/>
      <c r="G62" s="146"/>
      <c r="I62" s="146"/>
      <c r="J62" s="146"/>
      <c r="K62" s="146"/>
      <c r="L62"/>
      <c r="M62" s="73"/>
      <c r="N62" s="21"/>
      <c r="O62"/>
    </row>
    <row r="63" spans="1:15" ht="14.25">
      <c r="A63" s="76">
        <f>+A61+1</f>
        <v>27</v>
      </c>
      <c r="B63" s="1298" t="s">
        <v>877</v>
      </c>
      <c r="C63" s="1296" t="s">
        <v>878</v>
      </c>
      <c r="D63" s="1297">
        <v>49598.39</v>
      </c>
      <c r="E63" s="1281">
        <f>+D63-K63</f>
        <v>0</v>
      </c>
      <c r="F63" s="1282"/>
      <c r="G63" s="1283"/>
      <c r="H63" s="1282"/>
      <c r="I63" s="1283">
        <f>D63</f>
        <v>49598.39</v>
      </c>
      <c r="J63" s="1283"/>
      <c r="K63" s="1283">
        <f t="shared" ref="K63:K78" si="3">+G63+I63+J63</f>
        <v>49598.39</v>
      </c>
      <c r="L63" t="s">
        <v>534</v>
      </c>
      <c r="M63" s="73"/>
      <c r="N63" s="21"/>
      <c r="O63"/>
    </row>
    <row r="64" spans="1:15" ht="14.25">
      <c r="A64" s="76">
        <f t="shared" ref="A64:A78" si="4">+A63+1</f>
        <v>28</v>
      </c>
      <c r="B64" s="1298">
        <v>165000220</v>
      </c>
      <c r="C64" s="1296" t="s">
        <v>879</v>
      </c>
      <c r="D64" s="1297">
        <v>2105825.02</v>
      </c>
      <c r="E64" s="1281">
        <f>D64</f>
        <v>2105825.02</v>
      </c>
      <c r="F64" s="1282"/>
      <c r="G64" s="1283"/>
      <c r="H64" s="1282"/>
      <c r="I64" s="1283"/>
      <c r="J64" s="1283"/>
      <c r="K64" s="1283">
        <f t="shared" si="3"/>
        <v>0</v>
      </c>
      <c r="L64" t="s">
        <v>598</v>
      </c>
      <c r="M64" s="73"/>
      <c r="N64" s="21"/>
      <c r="O64"/>
    </row>
    <row r="65" spans="1:15" ht="14.25">
      <c r="A65" s="76">
        <f t="shared" si="4"/>
        <v>29</v>
      </c>
      <c r="B65" s="1298">
        <v>165000221</v>
      </c>
      <c r="C65" s="1296" t="s">
        <v>879</v>
      </c>
      <c r="D65" s="1297">
        <v>98107</v>
      </c>
      <c r="E65" s="1281">
        <f>+D65-K65</f>
        <v>98107</v>
      </c>
      <c r="F65" s="1282"/>
      <c r="G65" s="1283"/>
      <c r="H65" s="1282"/>
      <c r="I65" s="1283"/>
      <c r="J65" s="1283"/>
      <c r="K65" s="1283">
        <f t="shared" si="3"/>
        <v>0</v>
      </c>
      <c r="L65" t="s">
        <v>598</v>
      </c>
      <c r="M65" s="73"/>
      <c r="N65" s="21"/>
      <c r="O65"/>
    </row>
    <row r="66" spans="1:15" ht="14.25">
      <c r="A66" s="76">
        <f t="shared" si="4"/>
        <v>30</v>
      </c>
      <c r="B66" s="1298" t="s">
        <v>903</v>
      </c>
      <c r="C66" s="1296" t="s">
        <v>904</v>
      </c>
      <c r="D66" s="1297">
        <v>0</v>
      </c>
      <c r="E66" s="1283">
        <f>D66</f>
        <v>0</v>
      </c>
      <c r="F66" s="1282"/>
      <c r="G66" s="1283"/>
      <c r="H66" s="1282"/>
      <c r="I66" s="1283"/>
      <c r="J66" s="1283"/>
      <c r="K66" s="1283">
        <f t="shared" si="3"/>
        <v>0</v>
      </c>
      <c r="L66"/>
      <c r="M66" s="73"/>
      <c r="N66" s="21"/>
      <c r="O66"/>
    </row>
    <row r="67" spans="1:15" ht="14.25">
      <c r="A67" s="76">
        <f t="shared" si="4"/>
        <v>31</v>
      </c>
      <c r="B67" s="1298" t="s">
        <v>905</v>
      </c>
      <c r="C67" s="1296" t="s">
        <v>906</v>
      </c>
      <c r="D67" s="1297">
        <v>0</v>
      </c>
      <c r="E67" s="1283">
        <v>0</v>
      </c>
      <c r="F67" s="1282"/>
      <c r="G67" s="1283"/>
      <c r="H67" s="1282"/>
      <c r="I67" s="1283"/>
      <c r="J67" s="1283"/>
      <c r="K67" s="1283">
        <f t="shared" si="3"/>
        <v>0</v>
      </c>
      <c r="L67"/>
      <c r="M67" s="73"/>
      <c r="N67" s="21"/>
      <c r="O67"/>
    </row>
    <row r="68" spans="1:15" ht="14.25">
      <c r="A68" s="76">
        <f t="shared" si="4"/>
        <v>32</v>
      </c>
      <c r="B68" s="1298" t="s">
        <v>880</v>
      </c>
      <c r="C68" s="1296" t="s">
        <v>881</v>
      </c>
      <c r="D68" s="1297">
        <v>0</v>
      </c>
      <c r="E68" s="1283">
        <f>+D68-K68</f>
        <v>0</v>
      </c>
      <c r="F68" s="1282"/>
      <c r="G68" s="1283"/>
      <c r="H68" s="1282"/>
      <c r="I68" s="1283"/>
      <c r="J68" s="1283"/>
      <c r="K68" s="1283">
        <f t="shared" si="3"/>
        <v>0</v>
      </c>
      <c r="L68" s="21"/>
      <c r="M68" s="73"/>
      <c r="N68" s="21"/>
      <c r="O68"/>
    </row>
    <row r="69" spans="1:15" ht="14.25">
      <c r="A69" s="76">
        <f t="shared" si="4"/>
        <v>33</v>
      </c>
      <c r="B69" s="1298" t="s">
        <v>907</v>
      </c>
      <c r="C69" s="1296" t="s">
        <v>908</v>
      </c>
      <c r="D69" s="1297">
        <v>0</v>
      </c>
      <c r="E69" s="1283">
        <f>D69</f>
        <v>0</v>
      </c>
      <c r="F69" s="1282"/>
      <c r="G69" s="1283"/>
      <c r="H69" s="1282"/>
      <c r="I69" s="1283"/>
      <c r="J69" s="1283"/>
      <c r="K69" s="1283">
        <f t="shared" si="3"/>
        <v>0</v>
      </c>
      <c r="L69" s="21" t="s">
        <v>926</v>
      </c>
      <c r="M69" s="73"/>
      <c r="N69" s="21"/>
      <c r="O69"/>
    </row>
    <row r="70" spans="1:15" ht="14.25">
      <c r="A70" s="76">
        <f t="shared" si="4"/>
        <v>34</v>
      </c>
      <c r="B70" s="1298" t="s">
        <v>909</v>
      </c>
      <c r="C70" s="1296" t="s">
        <v>910</v>
      </c>
      <c r="D70" s="1297">
        <v>16075.95</v>
      </c>
      <c r="E70" s="1283">
        <f>D70</f>
        <v>16075.95</v>
      </c>
      <c r="F70" s="1282"/>
      <c r="G70" s="1283"/>
      <c r="H70" s="1282"/>
      <c r="I70" s="1283"/>
      <c r="J70" s="1283"/>
      <c r="K70" s="1283">
        <f t="shared" si="3"/>
        <v>0</v>
      </c>
      <c r="L70" s="21" t="s">
        <v>599</v>
      </c>
      <c r="M70" s="73"/>
      <c r="N70" s="21"/>
      <c r="O70"/>
    </row>
    <row r="71" spans="1:15" ht="14.25">
      <c r="A71" s="76">
        <f t="shared" si="4"/>
        <v>35</v>
      </c>
      <c r="B71" s="1298" t="s">
        <v>882</v>
      </c>
      <c r="C71" s="1296" t="s">
        <v>883</v>
      </c>
      <c r="D71" s="1297">
        <v>4348918.0199999996</v>
      </c>
      <c r="E71" s="1283">
        <v>0</v>
      </c>
      <c r="F71" s="1282"/>
      <c r="G71" s="1283"/>
      <c r="H71" s="1282"/>
      <c r="I71" s="1283"/>
      <c r="J71" s="1283">
        <f>D71</f>
        <v>4348918.0199999996</v>
      </c>
      <c r="K71" s="1283">
        <f t="shared" si="3"/>
        <v>4348918.0199999996</v>
      </c>
      <c r="L71" s="5" t="s">
        <v>528</v>
      </c>
      <c r="M71" s="73"/>
      <c r="N71" s="21"/>
      <c r="O71"/>
    </row>
    <row r="72" spans="1:15" ht="14.25">
      <c r="A72" s="76">
        <f t="shared" si="4"/>
        <v>36</v>
      </c>
      <c r="B72" s="1298" t="s">
        <v>884</v>
      </c>
      <c r="C72" s="1296" t="s">
        <v>885</v>
      </c>
      <c r="D72" s="1297">
        <v>-4348918.0199999996</v>
      </c>
      <c r="E72" s="1283">
        <f>D72</f>
        <v>-4348918.0199999996</v>
      </c>
      <c r="F72" s="1282"/>
      <c r="G72" s="1283"/>
      <c r="H72" s="1282"/>
      <c r="I72" s="1283"/>
      <c r="J72" s="1283"/>
      <c r="K72" s="1283">
        <f t="shared" si="3"/>
        <v>0</v>
      </c>
      <c r="L72" s="21" t="s">
        <v>31</v>
      </c>
      <c r="M72" s="73"/>
      <c r="N72" s="21"/>
      <c r="O72"/>
    </row>
    <row r="73" spans="1:15" ht="14.25">
      <c r="A73" s="76">
        <f t="shared" si="4"/>
        <v>37</v>
      </c>
      <c r="B73" s="1298" t="s">
        <v>886</v>
      </c>
      <c r="C73" s="1296" t="s">
        <v>887</v>
      </c>
      <c r="D73" s="1297">
        <v>0</v>
      </c>
      <c r="E73" s="1283">
        <f>+D73-K73</f>
        <v>0</v>
      </c>
      <c r="F73" s="1282"/>
      <c r="G73" s="1283"/>
      <c r="H73" s="1282"/>
      <c r="I73" s="1283"/>
      <c r="J73" s="1283"/>
      <c r="K73" s="1283">
        <f t="shared" si="3"/>
        <v>0</v>
      </c>
      <c r="L73" s="21"/>
      <c r="M73" s="73"/>
      <c r="N73" s="21"/>
      <c r="O73"/>
    </row>
    <row r="74" spans="1:15" ht="14.25">
      <c r="A74" s="76">
        <f t="shared" si="4"/>
        <v>38</v>
      </c>
      <c r="B74" s="1298" t="s">
        <v>888</v>
      </c>
      <c r="C74" s="1296" t="s">
        <v>889</v>
      </c>
      <c r="D74" s="1297">
        <v>86762.538</v>
      </c>
      <c r="E74" s="1283">
        <v>0</v>
      </c>
      <c r="F74" s="1282"/>
      <c r="G74" s="1283"/>
      <c r="H74" s="1282"/>
      <c r="I74" s="1283">
        <f>D74</f>
        <v>86762.538</v>
      </c>
      <c r="J74" s="1283"/>
      <c r="K74" s="1283">
        <f t="shared" si="3"/>
        <v>86762.538</v>
      </c>
      <c r="L74" s="21" t="s">
        <v>927</v>
      </c>
      <c r="M74" s="73"/>
      <c r="N74" s="21"/>
      <c r="O74"/>
    </row>
    <row r="75" spans="1:15" ht="14.25">
      <c r="A75" s="76">
        <f t="shared" si="4"/>
        <v>39</v>
      </c>
      <c r="B75" s="1298" t="s">
        <v>911</v>
      </c>
      <c r="C75" s="1296" t="s">
        <v>912</v>
      </c>
      <c r="D75" s="1297">
        <v>0</v>
      </c>
      <c r="E75" s="1283">
        <v>0</v>
      </c>
      <c r="F75" s="1282"/>
      <c r="G75" s="1283"/>
      <c r="H75" s="1282"/>
      <c r="I75" s="1283"/>
      <c r="J75" s="1283"/>
      <c r="K75" s="1283">
        <f t="shared" si="3"/>
        <v>0</v>
      </c>
      <c r="L75" s="21" t="s">
        <v>116</v>
      </c>
      <c r="M75" s="73"/>
      <c r="N75" s="21"/>
      <c r="O75"/>
    </row>
    <row r="76" spans="1:15" ht="14.25">
      <c r="A76" s="76">
        <f t="shared" si="4"/>
        <v>40</v>
      </c>
      <c r="B76" s="1298">
        <v>1650035</v>
      </c>
      <c r="C76" s="1296" t="s">
        <v>890</v>
      </c>
      <c r="D76" s="1297">
        <v>2043577</v>
      </c>
      <c r="E76" s="1283">
        <v>0</v>
      </c>
      <c r="F76" s="1282"/>
      <c r="G76" s="1283"/>
      <c r="H76" s="1282"/>
      <c r="I76" s="1283"/>
      <c r="J76" s="1283">
        <f>D76</f>
        <v>2043577</v>
      </c>
      <c r="K76" s="1283">
        <f t="shared" si="3"/>
        <v>2043577</v>
      </c>
      <c r="L76" s="21" t="s">
        <v>928</v>
      </c>
      <c r="M76" s="73"/>
      <c r="N76" s="21"/>
      <c r="O76"/>
    </row>
    <row r="77" spans="1:15" ht="14.25">
      <c r="A77" s="76">
        <f t="shared" si="4"/>
        <v>41</v>
      </c>
      <c r="B77" s="1298">
        <v>1650036</v>
      </c>
      <c r="C77" s="1296" t="s">
        <v>891</v>
      </c>
      <c r="D77" s="1297">
        <v>0</v>
      </c>
      <c r="E77" s="1283">
        <v>0</v>
      </c>
      <c r="F77" s="1282"/>
      <c r="G77" s="1283"/>
      <c r="H77" s="1282"/>
      <c r="I77" s="1283"/>
      <c r="J77" s="1283"/>
      <c r="K77" s="1283">
        <f t="shared" si="3"/>
        <v>0</v>
      </c>
      <c r="L77" s="21"/>
      <c r="M77" s="73"/>
      <c r="N77" s="21"/>
      <c r="O77"/>
    </row>
    <row r="78" spans="1:15" ht="14.25">
      <c r="A78" s="76">
        <f t="shared" si="4"/>
        <v>42</v>
      </c>
      <c r="B78" s="1298">
        <v>1650037</v>
      </c>
      <c r="C78" s="1296" t="s">
        <v>892</v>
      </c>
      <c r="D78" s="1297">
        <v>-2043577</v>
      </c>
      <c r="E78" s="1283">
        <f>D78</f>
        <v>-2043577</v>
      </c>
      <c r="F78" s="1282"/>
      <c r="G78" s="1283"/>
      <c r="H78" s="1282"/>
      <c r="I78" s="1283"/>
      <c r="J78" s="1283"/>
      <c r="K78" s="1283">
        <f t="shared" si="3"/>
        <v>0</v>
      </c>
      <c r="L78" s="21" t="s">
        <v>31</v>
      </c>
      <c r="M78" s="73"/>
      <c r="N78" s="21"/>
      <c r="O78"/>
    </row>
    <row r="79" spans="1:15" ht="15" thickBot="1">
      <c r="A79" s="76"/>
      <c r="B79" s="29"/>
      <c r="C79" s="29"/>
      <c r="D79" s="141"/>
      <c r="E79" s="1281"/>
      <c r="F79" s="1282"/>
      <c r="G79" s="1283"/>
      <c r="H79" s="1282"/>
      <c r="I79" s="1283"/>
      <c r="J79" s="1283"/>
      <c r="K79" s="1283"/>
      <c r="L79"/>
      <c r="M79" s="73"/>
      <c r="N79" s="21"/>
      <c r="O79"/>
    </row>
    <row r="80" spans="1:15" ht="14.25">
      <c r="A80" s="76"/>
      <c r="B80" s="144"/>
      <c r="C80" s="35" t="s">
        <v>385</v>
      </c>
      <c r="D80" s="892">
        <f>IF(SUM(D63:D79)=0,"",SUM(D63:D79))</f>
        <v>2356368.898</v>
      </c>
      <c r="E80" s="1284">
        <f>IF(SUM(E63:E79)=0,"",SUM(E63:E79))</f>
        <v>-4172487.0499999993</v>
      </c>
      <c r="F80" s="1282"/>
      <c r="G80" s="892" t="str">
        <f>IF(SUM(G63:G79)=0,"",SUM(G63:G79))</f>
        <v/>
      </c>
      <c r="H80" s="1282"/>
      <c r="I80" s="892">
        <f>IF(SUM(I63:I79)=0,"",SUM(I63:I79))</f>
        <v>136360.92800000001</v>
      </c>
      <c r="J80" s="892">
        <f>IF(SUM(J63:J79)=0,"",SUM(J63:J79))</f>
        <v>6392495.0199999996</v>
      </c>
      <c r="K80" s="892">
        <f>IF(SUM(K63:K79)=0,"",SUM(K63:K79))</f>
        <v>6528855.9479999989</v>
      </c>
      <c r="L80"/>
      <c r="M80" s="73"/>
      <c r="N80" s="21"/>
      <c r="O80"/>
    </row>
    <row r="81" spans="1:15">
      <c r="A81" s="76"/>
      <c r="B81" s="76"/>
      <c r="C81"/>
      <c r="D81"/>
      <c r="E81"/>
      <c r="F81"/>
      <c r="G81"/>
      <c r="H81"/>
      <c r="I81"/>
      <c r="J81"/>
      <c r="K81"/>
      <c r="L81"/>
      <c r="M81" s="21"/>
      <c r="N81" s="21"/>
      <c r="O81"/>
    </row>
    <row r="82" spans="1:15" ht="18.75" customHeight="1">
      <c r="A82" s="76" t="s">
        <v>636</v>
      </c>
      <c r="B82" s="1562" t="s">
        <v>830</v>
      </c>
      <c r="C82" s="1562"/>
      <c r="D82" s="1562"/>
      <c r="E82" s="1562"/>
      <c r="F82" s="1562"/>
      <c r="G82" s="1562"/>
      <c r="H82" s="1562"/>
      <c r="I82" s="1562"/>
      <c r="J82" s="1562"/>
      <c r="K82" s="1562"/>
      <c r="L82" s="1562"/>
      <c r="M82" s="21"/>
      <c r="N82" s="21"/>
      <c r="O82"/>
    </row>
    <row r="83" spans="1:15" ht="18.75" customHeight="1">
      <c r="A83" s="5"/>
      <c r="B83" s="1562"/>
      <c r="C83" s="1562"/>
      <c r="D83" s="1562"/>
      <c r="E83" s="1562"/>
      <c r="F83" s="1562"/>
      <c r="G83" s="1562"/>
      <c r="H83" s="1562"/>
      <c r="I83" s="1562"/>
      <c r="J83" s="1562"/>
      <c r="K83" s="1562"/>
      <c r="L83" s="1562"/>
      <c r="M83" s="21"/>
      <c r="N83" s="21"/>
      <c r="O83"/>
    </row>
    <row r="84" spans="1:15" ht="18">
      <c r="E84" s="948"/>
      <c r="F84" s="948"/>
      <c r="G84" s="948"/>
      <c r="H84" s="948"/>
      <c r="I84" s="948"/>
      <c r="J84" s="948"/>
      <c r="K84" s="948"/>
      <c r="L84" s="83"/>
      <c r="M84" s="73"/>
      <c r="N84" s="73"/>
    </row>
    <row r="85" spans="1:15" ht="12.75" customHeight="1">
      <c r="E85" s="8"/>
      <c r="F85" s="70"/>
      <c r="G85" s="8"/>
      <c r="H85" s="73"/>
      <c r="I85" s="73"/>
    </row>
    <row r="86" spans="1:15">
      <c r="E86" s="8"/>
      <c r="G86" s="8"/>
      <c r="H86" s="21"/>
      <c r="I86" s="21"/>
      <c r="J86"/>
    </row>
    <row r="87" spans="1:15">
      <c r="E87" s="13"/>
      <c r="G87" s="13"/>
      <c r="H87" s="21"/>
      <c r="I87" s="21"/>
      <c r="J87"/>
    </row>
    <row r="88" spans="1:15">
      <c r="E88"/>
      <c r="F88"/>
      <c r="G88"/>
      <c r="H88"/>
      <c r="I88"/>
      <c r="J88"/>
      <c r="K88"/>
      <c r="L88"/>
      <c r="M88" s="21"/>
      <c r="N88" s="21"/>
      <c r="O88"/>
    </row>
    <row r="89" spans="1:15">
      <c r="E89"/>
      <c r="F89"/>
      <c r="G89"/>
      <c r="H89"/>
      <c r="I89"/>
      <c r="J89"/>
      <c r="K89"/>
      <c r="L89"/>
      <c r="M89" s="21"/>
      <c r="N89" s="21"/>
      <c r="O89"/>
    </row>
    <row r="90" spans="1:15">
      <c r="E90"/>
      <c r="F90"/>
      <c r="G90"/>
      <c r="H90"/>
      <c r="I90"/>
      <c r="J90"/>
      <c r="K90"/>
      <c r="L90"/>
      <c r="M90" s="21"/>
      <c r="N90" s="21"/>
      <c r="O90"/>
    </row>
    <row r="91" spans="1:15">
      <c r="A91"/>
      <c r="B91"/>
      <c r="C91"/>
      <c r="D91"/>
      <c r="E91"/>
      <c r="F91"/>
      <c r="G91"/>
      <c r="H91"/>
      <c r="I91"/>
      <c r="J91"/>
      <c r="K91"/>
      <c r="L91"/>
      <c r="M91" s="21"/>
      <c r="N91" s="21"/>
      <c r="O91"/>
    </row>
    <row r="92" spans="1:15">
      <c r="A92"/>
      <c r="B92"/>
      <c r="C92"/>
      <c r="D92"/>
      <c r="E92"/>
      <c r="F92"/>
      <c r="G92"/>
      <c r="H92"/>
      <c r="I92"/>
      <c r="J92"/>
      <c r="K92"/>
      <c r="L92"/>
      <c r="M92" s="21"/>
      <c r="N92" s="21"/>
      <c r="O92"/>
    </row>
    <row r="93" spans="1:15">
      <c r="A93"/>
      <c r="B93"/>
      <c r="C93"/>
      <c r="D93"/>
      <c r="E93"/>
      <c r="F93"/>
      <c r="G93"/>
      <c r="H93"/>
      <c r="I93"/>
      <c r="J93"/>
      <c r="K93"/>
      <c r="L93"/>
      <c r="M93" s="21"/>
      <c r="N93" s="21"/>
      <c r="O93"/>
    </row>
    <row r="94" spans="1:15">
      <c r="A94"/>
      <c r="B94"/>
      <c r="C94"/>
      <c r="D94"/>
      <c r="E94"/>
      <c r="F94"/>
      <c r="G94"/>
      <c r="H94"/>
      <c r="I94"/>
      <c r="J94"/>
      <c r="K94"/>
      <c r="L94"/>
      <c r="M94" s="21"/>
      <c r="N94" s="21"/>
      <c r="O94"/>
    </row>
    <row r="95" spans="1:15">
      <c r="A95"/>
      <c r="B95"/>
      <c r="C95"/>
      <c r="D95"/>
      <c r="E95"/>
      <c r="F95"/>
      <c r="G95"/>
      <c r="H95"/>
      <c r="I95"/>
      <c r="J95"/>
      <c r="K95"/>
      <c r="L95"/>
      <c r="M95" s="21"/>
      <c r="N95" s="21"/>
      <c r="O95"/>
    </row>
    <row r="96" spans="1:15">
      <c r="A96"/>
      <c r="B96"/>
      <c r="C96"/>
      <c r="D96"/>
      <c r="E96"/>
      <c r="F96"/>
      <c r="G96"/>
      <c r="H96"/>
      <c r="I96"/>
      <c r="J96"/>
      <c r="K96"/>
      <c r="L96"/>
      <c r="M96" s="21"/>
      <c r="N96" s="21"/>
      <c r="O96"/>
    </row>
    <row r="97" spans="1:15">
      <c r="A97"/>
      <c r="B97"/>
      <c r="C97"/>
      <c r="D97"/>
      <c r="E97"/>
      <c r="F97"/>
      <c r="G97"/>
      <c r="H97"/>
      <c r="I97"/>
      <c r="J97"/>
      <c r="K97"/>
      <c r="L97"/>
      <c r="M97"/>
      <c r="N97"/>
      <c r="O97"/>
    </row>
    <row r="98" spans="1:15">
      <c r="A98"/>
      <c r="B98"/>
      <c r="C98"/>
      <c r="D98"/>
      <c r="E98"/>
      <c r="F98"/>
      <c r="G98"/>
      <c r="H98"/>
      <c r="I98"/>
      <c r="J98"/>
      <c r="K98"/>
      <c r="L98"/>
      <c r="M98"/>
      <c r="N98"/>
      <c r="O98"/>
    </row>
    <row r="99" spans="1:15">
      <c r="A99"/>
      <c r="B99"/>
      <c r="C99"/>
      <c r="D99"/>
      <c r="E99"/>
      <c r="F99"/>
      <c r="G99"/>
      <c r="H99"/>
      <c r="I99"/>
      <c r="J99"/>
      <c r="K99"/>
      <c r="L99"/>
      <c r="M99"/>
      <c r="N99"/>
      <c r="O99"/>
    </row>
    <row r="100" spans="1:15">
      <c r="A100"/>
      <c r="B100"/>
      <c r="C100"/>
      <c r="D100"/>
      <c r="E100"/>
      <c r="F100"/>
      <c r="G100"/>
      <c r="H100"/>
      <c r="I100"/>
      <c r="J100"/>
      <c r="K100"/>
      <c r="L100"/>
      <c r="M100"/>
      <c r="N100"/>
      <c r="O100"/>
    </row>
    <row r="101" spans="1:15">
      <c r="A101"/>
      <c r="B101"/>
      <c r="C101"/>
      <c r="D101"/>
      <c r="E101"/>
      <c r="F101"/>
      <c r="G101"/>
      <c r="H101"/>
      <c r="I101"/>
      <c r="J101"/>
      <c r="K101"/>
      <c r="L101"/>
      <c r="M101"/>
      <c r="N101"/>
      <c r="O101"/>
    </row>
    <row r="102" spans="1:15">
      <c r="A102"/>
      <c r="B102"/>
      <c r="C102"/>
      <c r="D102"/>
      <c r="E102"/>
      <c r="F102"/>
      <c r="G102"/>
      <c r="H102"/>
      <c r="I102"/>
      <c r="J102"/>
      <c r="K102"/>
      <c r="L102"/>
      <c r="M102"/>
      <c r="N102"/>
      <c r="O102"/>
    </row>
    <row r="103" spans="1:15">
      <c r="A103"/>
      <c r="B103"/>
      <c r="C103"/>
      <c r="D103"/>
      <c r="E103"/>
      <c r="F103"/>
      <c r="G103"/>
      <c r="H103"/>
      <c r="I103"/>
      <c r="J103"/>
      <c r="K103"/>
      <c r="L103"/>
      <c r="M103"/>
      <c r="N103"/>
      <c r="O103"/>
    </row>
    <row r="104" spans="1:15">
      <c r="A104"/>
      <c r="B104"/>
      <c r="C104"/>
      <c r="D104"/>
      <c r="E104"/>
      <c r="F104"/>
      <c r="G104"/>
      <c r="H104"/>
      <c r="I104"/>
      <c r="J104"/>
      <c r="K104"/>
      <c r="L104"/>
      <c r="M104"/>
      <c r="N104"/>
      <c r="O104"/>
    </row>
    <row r="105" spans="1:15">
      <c r="A105"/>
      <c r="B105"/>
      <c r="C105"/>
      <c r="D105"/>
      <c r="E105"/>
      <c r="F105"/>
      <c r="G105"/>
      <c r="H105"/>
      <c r="I105"/>
      <c r="J105"/>
      <c r="K105"/>
      <c r="L105"/>
      <c r="M105"/>
      <c r="N105"/>
      <c r="O105"/>
    </row>
    <row r="106" spans="1:15">
      <c r="A106"/>
      <c r="B106"/>
      <c r="C106"/>
      <c r="D106"/>
      <c r="E106"/>
      <c r="F106"/>
      <c r="G106"/>
      <c r="H106"/>
      <c r="I106"/>
      <c r="J106"/>
      <c r="K106"/>
      <c r="L106"/>
      <c r="M106"/>
      <c r="N106"/>
      <c r="O106"/>
    </row>
    <row r="107" spans="1:15">
      <c r="A107"/>
      <c r="B107"/>
      <c r="C107"/>
      <c r="D107"/>
      <c r="E107"/>
      <c r="F107"/>
      <c r="G107"/>
      <c r="H107"/>
      <c r="I107"/>
      <c r="J107"/>
      <c r="K107"/>
      <c r="L107"/>
      <c r="M107"/>
      <c r="N107"/>
      <c r="O107"/>
    </row>
    <row r="108" spans="1:15">
      <c r="A108"/>
      <c r="B108"/>
      <c r="C108"/>
      <c r="D108"/>
      <c r="E108"/>
      <c r="F108"/>
      <c r="G108"/>
      <c r="H108"/>
      <c r="I108"/>
      <c r="J108"/>
      <c r="K108"/>
      <c r="L108"/>
      <c r="M108"/>
      <c r="N108"/>
      <c r="O108"/>
    </row>
    <row r="109" spans="1:15">
      <c r="A109"/>
      <c r="B109"/>
      <c r="C109"/>
      <c r="D109"/>
      <c r="E109"/>
      <c r="F109"/>
      <c r="G109"/>
      <c r="H109"/>
      <c r="I109"/>
      <c r="J109"/>
      <c r="K109"/>
      <c r="L109"/>
      <c r="M109"/>
      <c r="N109"/>
      <c r="O109"/>
    </row>
    <row r="110" spans="1:15">
      <c r="A110"/>
      <c r="B110"/>
      <c r="C110"/>
      <c r="D110"/>
      <c r="E110"/>
      <c r="F110"/>
      <c r="G110"/>
      <c r="H110"/>
      <c r="I110"/>
      <c r="J110"/>
      <c r="K110"/>
      <c r="L110"/>
      <c r="M110"/>
      <c r="N110"/>
      <c r="O110"/>
    </row>
    <row r="111" spans="1:15">
      <c r="A111"/>
      <c r="B111"/>
      <c r="C111"/>
      <c r="D111"/>
      <c r="E111"/>
      <c r="F111"/>
      <c r="G111"/>
      <c r="H111"/>
      <c r="I111"/>
      <c r="J111"/>
      <c r="K111"/>
      <c r="L111"/>
      <c r="M111"/>
      <c r="N111"/>
      <c r="O111"/>
    </row>
    <row r="112" spans="1:15">
      <c r="A112"/>
      <c r="B112"/>
      <c r="C112"/>
      <c r="D112"/>
      <c r="E112"/>
      <c r="F112"/>
      <c r="G112"/>
      <c r="H112"/>
      <c r="I112"/>
      <c r="J112"/>
      <c r="K112"/>
      <c r="L112"/>
      <c r="M112"/>
      <c r="N112"/>
      <c r="O112"/>
    </row>
    <row r="113" spans="1:15">
      <c r="A113"/>
      <c r="B113"/>
      <c r="C113"/>
      <c r="D113"/>
      <c r="E113"/>
      <c r="F113"/>
      <c r="G113"/>
      <c r="H113"/>
      <c r="I113"/>
      <c r="J113"/>
      <c r="K113"/>
      <c r="L113"/>
      <c r="M113"/>
      <c r="N113"/>
      <c r="O113"/>
    </row>
    <row r="114" spans="1:15">
      <c r="A114"/>
      <c r="B114"/>
      <c r="C114"/>
      <c r="D114"/>
      <c r="E114"/>
      <c r="F114"/>
      <c r="G114"/>
      <c r="H114"/>
      <c r="I114"/>
      <c r="J114"/>
      <c r="K114"/>
      <c r="L114"/>
      <c r="M114"/>
      <c r="N114"/>
      <c r="O114"/>
    </row>
    <row r="115" spans="1:15">
      <c r="A115"/>
      <c r="B115"/>
      <c r="C115"/>
      <c r="D115"/>
      <c r="E115"/>
      <c r="F115"/>
      <c r="G115"/>
      <c r="H115"/>
      <c r="I115"/>
      <c r="J115"/>
      <c r="K115"/>
      <c r="L115"/>
      <c r="M115"/>
      <c r="N115"/>
      <c r="O115"/>
    </row>
    <row r="116" spans="1:15">
      <c r="A116"/>
      <c r="B116"/>
      <c r="C116"/>
      <c r="D116"/>
      <c r="E116"/>
      <c r="F116"/>
      <c r="G116"/>
      <c r="H116"/>
      <c r="I116"/>
      <c r="J116"/>
      <c r="K116"/>
      <c r="L116"/>
      <c r="M116"/>
      <c r="N116"/>
      <c r="O116"/>
    </row>
    <row r="117" spans="1:15">
      <c r="A117"/>
      <c r="B117"/>
      <c r="C117"/>
      <c r="D117"/>
      <c r="E117"/>
      <c r="F117"/>
      <c r="G117"/>
      <c r="H117"/>
      <c r="I117"/>
      <c r="J117"/>
      <c r="K117"/>
      <c r="L117"/>
      <c r="M117"/>
      <c r="N117"/>
      <c r="O117"/>
    </row>
    <row r="118" spans="1:15">
      <c r="A118"/>
      <c r="B118"/>
      <c r="C118"/>
      <c r="D118"/>
      <c r="E118"/>
      <c r="F118"/>
      <c r="G118"/>
      <c r="H118"/>
      <c r="I118"/>
      <c r="J118"/>
      <c r="K118"/>
      <c r="L118"/>
      <c r="M118"/>
      <c r="N118"/>
      <c r="O118"/>
    </row>
    <row r="119" spans="1:15">
      <c r="A119"/>
      <c r="B119"/>
      <c r="C119"/>
      <c r="D119"/>
      <c r="E119"/>
      <c r="F119"/>
      <c r="G119"/>
      <c r="H119"/>
      <c r="I119"/>
      <c r="J119"/>
      <c r="K119"/>
      <c r="L119"/>
      <c r="M119"/>
      <c r="N119"/>
      <c r="O119"/>
    </row>
    <row r="120" spans="1:15">
      <c r="A120"/>
      <c r="B120"/>
      <c r="C120"/>
      <c r="D120"/>
      <c r="E120"/>
      <c r="F120"/>
      <c r="G120"/>
      <c r="H120"/>
      <c r="I120"/>
      <c r="J120"/>
      <c r="K120"/>
      <c r="L120"/>
      <c r="M120"/>
      <c r="N120"/>
      <c r="O120"/>
    </row>
    <row r="121" spans="1:15">
      <c r="A121"/>
      <c r="B121"/>
      <c r="C121"/>
      <c r="D121"/>
      <c r="E121"/>
      <c r="F121"/>
      <c r="G121"/>
      <c r="H121"/>
      <c r="I121"/>
      <c r="J121"/>
      <c r="K121"/>
      <c r="L121"/>
      <c r="M121"/>
      <c r="N121"/>
      <c r="O121"/>
    </row>
    <row r="122" spans="1:15">
      <c r="A122"/>
      <c r="B122"/>
      <c r="C122"/>
      <c r="D122"/>
      <c r="E122"/>
      <c r="F122"/>
      <c r="G122"/>
      <c r="H122"/>
      <c r="I122"/>
      <c r="J122"/>
      <c r="K122"/>
      <c r="L122"/>
      <c r="M122"/>
      <c r="N122"/>
      <c r="O122"/>
    </row>
    <row r="123" spans="1:15">
      <c r="A123"/>
      <c r="B123"/>
      <c r="C123"/>
      <c r="D123"/>
      <c r="E123"/>
      <c r="F123"/>
      <c r="G123"/>
      <c r="H123"/>
      <c r="I123"/>
      <c r="J123"/>
      <c r="K123"/>
      <c r="L123"/>
      <c r="M123"/>
      <c r="N123"/>
      <c r="O123"/>
    </row>
    <row r="124" spans="1:15">
      <c r="A124"/>
      <c r="B124"/>
      <c r="C124"/>
      <c r="D124"/>
      <c r="E124"/>
      <c r="F124"/>
      <c r="G124"/>
      <c r="H124"/>
      <c r="I124"/>
      <c r="J124"/>
      <c r="K124"/>
      <c r="L124"/>
      <c r="M124"/>
      <c r="N124"/>
      <c r="O124"/>
    </row>
    <row r="125" spans="1:15">
      <c r="A125"/>
      <c r="B125"/>
      <c r="C125"/>
      <c r="D125"/>
      <c r="E125"/>
      <c r="F125"/>
      <c r="G125"/>
      <c r="H125"/>
      <c r="I125"/>
      <c r="J125"/>
      <c r="K125"/>
      <c r="L125"/>
      <c r="M125"/>
      <c r="N125"/>
      <c r="O125"/>
    </row>
    <row r="126" spans="1:15">
      <c r="A126"/>
      <c r="B126"/>
      <c r="C126"/>
      <c r="D126"/>
      <c r="E126"/>
      <c r="F126"/>
      <c r="G126"/>
      <c r="H126"/>
      <c r="I126"/>
      <c r="J126"/>
      <c r="K126"/>
      <c r="L126"/>
      <c r="M126"/>
      <c r="N126"/>
      <c r="O126"/>
    </row>
  </sheetData>
  <mergeCells count="12">
    <mergeCell ref="G12:G13"/>
    <mergeCell ref="B82:L83"/>
    <mergeCell ref="B10:K10"/>
    <mergeCell ref="A3:L3"/>
    <mergeCell ref="A4:L4"/>
    <mergeCell ref="A5:L5"/>
    <mergeCell ref="A6:L6"/>
    <mergeCell ref="B58:J58"/>
    <mergeCell ref="B24:K24"/>
    <mergeCell ref="E12:E13"/>
    <mergeCell ref="I12:I13"/>
    <mergeCell ref="B34:J34"/>
  </mergeCells>
  <phoneticPr fontId="7" type="noConversion"/>
  <pageMargins left="1.08" right="0.75" top="1" bottom="0.41" header="0.86" footer="0.27"/>
  <pageSetup scale="45"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O38"/>
  <sheetViews>
    <sheetView view="pageBreakPreview" zoomScaleNormal="100" zoomScaleSheetLayoutView="100" workbookViewId="0">
      <selection activeCell="A3" sqref="A3:E3"/>
    </sheetView>
  </sheetViews>
  <sheetFormatPr defaultColWidth="8.85546875" defaultRowHeight="12.75"/>
  <cols>
    <col min="1" max="1" width="9.42578125" style="446" bestFit="1" customWidth="1"/>
    <col min="2" max="2" width="65.140625" style="352" bestFit="1" customWidth="1"/>
    <col min="3" max="3" width="12.5703125" style="352" bestFit="1" customWidth="1"/>
    <col min="4" max="4" width="1.5703125" style="352" customWidth="1"/>
    <col min="5" max="5" width="15" style="352" bestFit="1" customWidth="1"/>
    <col min="6" max="16384" width="8.85546875" style="352"/>
  </cols>
  <sheetData>
    <row r="1" spans="1:15" ht="15.75">
      <c r="A1" s="947" t="s">
        <v>116</v>
      </c>
    </row>
    <row r="2" spans="1:15" ht="15.75">
      <c r="A2" s="947" t="s">
        <v>116</v>
      </c>
    </row>
    <row r="3" spans="1:15" ht="15">
      <c r="A3" s="1566" t="str">
        <f>+'WS C  - Working Capital'!A3:L3</f>
        <v>AEP East Companies</v>
      </c>
      <c r="B3" s="1566"/>
      <c r="C3" s="1566"/>
      <c r="D3" s="1566"/>
      <c r="E3" s="1566"/>
      <c r="F3" s="555"/>
      <c r="G3" s="555"/>
      <c r="H3" s="555"/>
      <c r="I3" s="555"/>
      <c r="J3" s="555"/>
      <c r="K3" s="555"/>
      <c r="L3" s="555"/>
      <c r="M3" s="555"/>
      <c r="N3" s="555"/>
      <c r="O3" s="555"/>
    </row>
    <row r="4" spans="1:15" ht="15">
      <c r="A4" s="1567" t="str">
        <f>"Cost of Service Formula Rate Using Actual/Projected FF1 Balances"</f>
        <v>Cost of Service Formula Rate Using Actual/Projected FF1 Balances</v>
      </c>
      <c r="B4" s="1567"/>
      <c r="C4" s="1567"/>
      <c r="D4" s="1567"/>
      <c r="E4" s="1567"/>
      <c r="F4" s="556"/>
      <c r="G4" s="556"/>
      <c r="H4" s="556"/>
      <c r="I4" s="556"/>
      <c r="J4" s="556"/>
      <c r="K4" s="556"/>
      <c r="L4" s="556"/>
      <c r="M4" s="557"/>
      <c r="N4" s="557"/>
      <c r="O4" s="557"/>
    </row>
    <row r="5" spans="1:15" ht="15">
      <c r="A5" s="1567" t="s">
        <v>229</v>
      </c>
      <c r="B5" s="1567"/>
      <c r="C5" s="1567"/>
      <c r="D5" s="1567"/>
      <c r="E5" s="1567"/>
      <c r="F5" s="556"/>
      <c r="G5" s="556"/>
      <c r="H5" s="556"/>
      <c r="I5" s="556"/>
      <c r="J5" s="556"/>
      <c r="K5" s="556"/>
      <c r="L5" s="556"/>
      <c r="M5" s="556"/>
      <c r="N5" s="556"/>
      <c r="O5" s="556"/>
    </row>
    <row r="6" spans="1:15" ht="15">
      <c r="A6" s="1568" t="str">
        <f>TCOS!F9</f>
        <v>KINGSPORT POWER COMPANY</v>
      </c>
      <c r="B6" s="1568"/>
      <c r="C6" s="1568"/>
      <c r="D6" s="1568"/>
      <c r="E6" s="1568"/>
      <c r="F6" s="348"/>
      <c r="G6" s="348"/>
      <c r="H6" s="348"/>
      <c r="I6" s="348"/>
      <c r="J6" s="348"/>
      <c r="K6" s="348"/>
      <c r="L6" s="348"/>
      <c r="M6" s="348"/>
      <c r="N6" s="348"/>
      <c r="O6" s="348"/>
    </row>
    <row r="8" spans="1:15">
      <c r="A8" s="558" t="s">
        <v>171</v>
      </c>
      <c r="B8" s="559" t="s">
        <v>164</v>
      </c>
      <c r="C8" s="559" t="s">
        <v>165</v>
      </c>
    </row>
    <row r="9" spans="1:15">
      <c r="A9" s="558" t="s">
        <v>107</v>
      </c>
      <c r="B9" s="558" t="s">
        <v>169</v>
      </c>
      <c r="C9" s="558">
        <f>+TCOS!L4</f>
        <v>2021</v>
      </c>
      <c r="F9" s="567" t="s">
        <v>116</v>
      </c>
    </row>
    <row r="10" spans="1:15">
      <c r="A10" s="560"/>
      <c r="B10" s="561"/>
      <c r="C10" s="559"/>
      <c r="F10" s="434"/>
    </row>
    <row r="11" spans="1:15">
      <c r="A11" s="446">
        <v>1</v>
      </c>
      <c r="B11" s="1170" t="str">
        <f>"Net Funds from IPP Customers 12/31/"&amp;TCOS!L4-1&amp;" ("&amp;TCOS!L4&amp;" FORM 1, P269)"</f>
        <v>Net Funds from IPP Customers 12/31/2020 (2021 FORM 1, P269)</v>
      </c>
      <c r="C11" s="891">
        <v>0</v>
      </c>
      <c r="D11" s="434"/>
      <c r="F11" s="434"/>
    </row>
    <row r="12" spans="1:15">
      <c r="B12" s="603"/>
      <c r="C12" s="893"/>
      <c r="D12" s="434"/>
      <c r="F12" s="434"/>
    </row>
    <row r="13" spans="1:15">
      <c r="A13" s="446">
        <v>2</v>
      </c>
      <c r="B13" s="1170" t="s">
        <v>72</v>
      </c>
      <c r="C13" s="891">
        <v>0</v>
      </c>
      <c r="D13" s="434"/>
      <c r="F13" s="434"/>
    </row>
    <row r="14" spans="1:15">
      <c r="B14" s="1170"/>
      <c r="C14" s="893"/>
      <c r="D14" s="434"/>
      <c r="F14" s="434"/>
    </row>
    <row r="15" spans="1:15">
      <c r="A15" s="446">
        <f>+A13+1</f>
        <v>3</v>
      </c>
      <c r="B15" s="1170" t="s">
        <v>73</v>
      </c>
      <c r="C15" s="891">
        <v>0</v>
      </c>
      <c r="D15" s="434"/>
      <c r="F15" s="434"/>
    </row>
    <row r="16" spans="1:15">
      <c r="B16" s="1170"/>
      <c r="C16" s="893"/>
      <c r="D16" s="434"/>
      <c r="F16" s="434"/>
    </row>
    <row r="17" spans="1:6">
      <c r="A17" s="446">
        <f>+A15+1</f>
        <v>4</v>
      </c>
      <c r="B17" s="1171" t="s">
        <v>230</v>
      </c>
      <c r="C17" s="893"/>
      <c r="D17" s="434"/>
      <c r="F17" s="434"/>
    </row>
    <row r="18" spans="1:6">
      <c r="A18" s="446">
        <f>+A17+1</f>
        <v>5</v>
      </c>
      <c r="B18" s="1170" t="s">
        <v>74</v>
      </c>
      <c r="C18" s="891">
        <v>0</v>
      </c>
      <c r="D18" s="434"/>
      <c r="F18" s="434"/>
    </row>
    <row r="19" spans="1:6">
      <c r="A19" s="446">
        <f>+A18+1</f>
        <v>6</v>
      </c>
      <c r="B19" s="1163" t="s">
        <v>116</v>
      </c>
      <c r="C19" s="894">
        <v>0</v>
      </c>
      <c r="D19" s="434"/>
      <c r="F19" s="434"/>
    </row>
    <row r="20" spans="1:6">
      <c r="B20" s="603"/>
      <c r="C20" s="895"/>
      <c r="D20" s="434"/>
      <c r="F20" s="434"/>
    </row>
    <row r="21" spans="1:6">
      <c r="A21" s="446">
        <f>+A19+1</f>
        <v>7</v>
      </c>
      <c r="B21" s="1170" t="str">
        <f>"Net Funds from IPP Customers 12/31/"&amp;TCOS!L4&amp;" ("&amp;TCOS!L4&amp;" FORM 1, P269)"</f>
        <v>Net Funds from IPP Customers 12/31/2021 (2021 FORM 1, P269)</v>
      </c>
      <c r="C21" s="563">
        <f>+C11+C13+C15+C18+C19</f>
        <v>0</v>
      </c>
      <c r="D21" s="564"/>
      <c r="F21" s="434"/>
    </row>
    <row r="22" spans="1:6">
      <c r="B22" s="603"/>
      <c r="C22" s="563"/>
      <c r="D22" s="434"/>
      <c r="F22" s="434"/>
    </row>
    <row r="23" spans="1:6">
      <c r="A23" s="446">
        <f>+A21+1</f>
        <v>8</v>
      </c>
      <c r="B23" s="1170" t="str">
        <f>"Average Balance for Year as Indicated in Column B ((ln "&amp;A11&amp;" + ln "&amp;A21&amp;")/2)"</f>
        <v>Average Balance for Year as Indicated in Column B ((ln 1 + ln 7)/2)</v>
      </c>
      <c r="C23" s="565">
        <f>AVERAGE(C21,C11)</f>
        <v>0</v>
      </c>
      <c r="D23" s="434"/>
      <c r="F23" s="434"/>
    </row>
    <row r="24" spans="1:6">
      <c r="B24" s="603"/>
      <c r="D24" s="434"/>
    </row>
    <row r="25" spans="1:6">
      <c r="B25" s="390"/>
      <c r="C25" s="566"/>
      <c r="D25" s="434"/>
    </row>
    <row r="26" spans="1:6" ht="15">
      <c r="A26" s="340" t="s">
        <v>501</v>
      </c>
      <c r="B26" s="1523" t="str">
        <f>"On this worksheet Company Records refers to  "&amp;A6&amp;"'s general ledger."</f>
        <v>On this worksheet Company Records refers to  KINGSPORT POWER COMPANY's general ledger.</v>
      </c>
      <c r="D26" s="434"/>
    </row>
    <row r="27" spans="1:6">
      <c r="B27" s="1516"/>
      <c r="D27" s="434"/>
    </row>
    <row r="28" spans="1:6">
      <c r="B28" s="567"/>
      <c r="D28" s="434"/>
    </row>
    <row r="29" spans="1:6">
      <c r="D29" s="434"/>
    </row>
    <row r="30" spans="1:6">
      <c r="D30" s="434"/>
    </row>
    <row r="31" spans="1:6">
      <c r="D31" s="434"/>
    </row>
    <row r="32" spans="1:6">
      <c r="D32" s="568"/>
    </row>
    <row r="33" spans="1:4">
      <c r="D33" s="434"/>
    </row>
    <row r="34" spans="1:4">
      <c r="D34" s="434"/>
    </row>
    <row r="35" spans="1:4">
      <c r="D35" s="434"/>
    </row>
    <row r="36" spans="1:4">
      <c r="A36" s="560"/>
      <c r="B36" s="434"/>
      <c r="C36" s="434"/>
      <c r="D36" s="434"/>
    </row>
    <row r="37" spans="1:4">
      <c r="A37" s="560"/>
      <c r="B37" s="434"/>
      <c r="C37" s="434"/>
    </row>
    <row r="38" spans="1:4">
      <c r="C38" s="569"/>
    </row>
  </sheetData>
  <mergeCells count="5">
    <mergeCell ref="B26:B27"/>
    <mergeCell ref="A3:E3"/>
    <mergeCell ref="A4:E4"/>
    <mergeCell ref="A5:E5"/>
    <mergeCell ref="A6:E6"/>
  </mergeCells>
  <phoneticPr fontId="0" type="noConversion"/>
  <pageMargins left="0.82" right="0.7" top="1" bottom="1" header="0.75" footer="0.5"/>
  <pageSetup scale="74"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pageSetUpPr fitToPage="1"/>
  </sheetPr>
  <dimension ref="A1:AO41"/>
  <sheetViews>
    <sheetView view="pageBreakPreview" topLeftCell="A7" zoomScaleNormal="100" zoomScaleSheetLayoutView="100" workbookViewId="0">
      <selection activeCell="I26" sqref="I26"/>
    </sheetView>
  </sheetViews>
  <sheetFormatPr defaultColWidth="9.140625" defaultRowHeight="15"/>
  <cols>
    <col min="1" max="1" width="9.42578125" style="570" customWidth="1"/>
    <col min="2" max="2" width="6.5703125" style="570" customWidth="1"/>
    <col min="3" max="8" width="14.5703125" style="570" customWidth="1"/>
    <col min="9" max="9" width="14.85546875" style="570" bestFit="1" customWidth="1"/>
    <col min="10" max="11" width="16.5703125" style="570" bestFit="1" customWidth="1"/>
    <col min="12" max="13" width="22.140625" style="570" bestFit="1" customWidth="1"/>
    <col min="14" max="14" width="8.42578125" style="570" customWidth="1"/>
    <col min="15" max="38" width="12.5703125" style="570" customWidth="1"/>
    <col min="39" max="16384" width="9.140625" style="570"/>
  </cols>
  <sheetData>
    <row r="1" spans="1:22" ht="15.75">
      <c r="A1" s="947" t="s">
        <v>116</v>
      </c>
    </row>
    <row r="2" spans="1:22" ht="15.75">
      <c r="A2" s="947" t="s">
        <v>116</v>
      </c>
    </row>
    <row r="3" spans="1:22">
      <c r="A3" s="1566" t="str">
        <f>+'WS C  - Working Capital'!A3:L3</f>
        <v>AEP East Companies</v>
      </c>
      <c r="B3" s="1566"/>
      <c r="C3" s="1566"/>
      <c r="D3" s="1566"/>
      <c r="E3" s="1566"/>
      <c r="F3" s="1566"/>
      <c r="G3" s="1566"/>
      <c r="H3" s="1566"/>
      <c r="I3" s="1566"/>
      <c r="J3" s="1566"/>
      <c r="K3" s="1566"/>
      <c r="L3" s="555"/>
      <c r="M3" s="555"/>
      <c r="N3" s="555"/>
      <c r="O3" s="555"/>
    </row>
    <row r="4" spans="1:22">
      <c r="A4" s="1567" t="str">
        <f>"Cost of Service Formula Rate Using Actual/Projected FF1 Balances"</f>
        <v>Cost of Service Formula Rate Using Actual/Projected FF1 Balances</v>
      </c>
      <c r="B4" s="1567"/>
      <c r="C4" s="1567"/>
      <c r="D4" s="1567"/>
      <c r="E4" s="1567"/>
      <c r="F4" s="1567"/>
      <c r="G4" s="1567"/>
      <c r="H4" s="1567"/>
      <c r="I4" s="1567"/>
      <c r="J4" s="1567"/>
      <c r="K4" s="1567"/>
      <c r="L4" s="557"/>
      <c r="M4" s="557"/>
      <c r="N4" s="557"/>
      <c r="O4" s="557"/>
    </row>
    <row r="5" spans="1:22">
      <c r="A5" s="1567" t="s">
        <v>239</v>
      </c>
      <c r="B5" s="1567"/>
      <c r="C5" s="1567"/>
      <c r="D5" s="1567"/>
      <c r="E5" s="1567"/>
      <c r="F5" s="1567"/>
      <c r="G5" s="1567"/>
      <c r="H5" s="1567"/>
      <c r="I5" s="1567"/>
      <c r="J5" s="1567"/>
      <c r="K5" s="1567"/>
      <c r="L5" s="556"/>
      <c r="M5" s="556"/>
      <c r="N5" s="556"/>
      <c r="O5" s="556"/>
    </row>
    <row r="6" spans="1:22">
      <c r="A6" s="1568" t="str">
        <f>TCOS!F9</f>
        <v>KINGSPORT POWER COMPANY</v>
      </c>
      <c r="B6" s="1568"/>
      <c r="C6" s="1568"/>
      <c r="D6" s="1568"/>
      <c r="E6" s="1568"/>
      <c r="F6" s="1568"/>
      <c r="G6" s="1568"/>
      <c r="H6" s="1568"/>
      <c r="I6" s="1568"/>
      <c r="J6" s="1568"/>
      <c r="K6" s="1568"/>
      <c r="L6" s="348"/>
      <c r="M6" s="348"/>
      <c r="N6" s="348"/>
      <c r="O6" s="348"/>
    </row>
    <row r="7" spans="1:22">
      <c r="A7" s="571"/>
      <c r="B7" s="571"/>
      <c r="C7" s="571"/>
      <c r="D7" s="571"/>
      <c r="E7" s="571"/>
      <c r="F7" s="571"/>
      <c r="G7" s="571"/>
      <c r="H7" s="571"/>
      <c r="I7" s="571"/>
      <c r="J7" s="571"/>
      <c r="K7" s="571"/>
      <c r="L7" s="571"/>
      <c r="M7" s="571"/>
      <c r="N7" s="571"/>
      <c r="O7" s="571"/>
    </row>
    <row r="8" spans="1:22" ht="18">
      <c r="A8" s="1571"/>
      <c r="B8" s="1571"/>
      <c r="C8" s="1571"/>
      <c r="D8" s="1571"/>
      <c r="E8" s="1571"/>
      <c r="F8" s="1571"/>
      <c r="G8" s="1571"/>
      <c r="H8" s="1571"/>
      <c r="I8" s="1571"/>
      <c r="J8" s="1571"/>
      <c r="K8" s="1571"/>
      <c r="L8" s="573"/>
      <c r="M8" s="574"/>
    </row>
    <row r="9" spans="1:22" ht="18">
      <c r="A9" s="572"/>
      <c r="B9" s="572"/>
      <c r="C9" s="572"/>
      <c r="D9" s="572"/>
      <c r="E9" s="572"/>
      <c r="F9" s="572" t="s">
        <v>116</v>
      </c>
      <c r="G9" s="572"/>
      <c r="H9" s="572"/>
      <c r="I9" s="572"/>
      <c r="J9" s="572"/>
      <c r="K9" s="572"/>
      <c r="L9" s="573"/>
      <c r="M9" s="574"/>
    </row>
    <row r="10" spans="1:22" ht="15.75">
      <c r="A10" s="575" t="s">
        <v>171</v>
      </c>
      <c r="B10" s="573"/>
      <c r="C10" s="576"/>
      <c r="D10" s="576"/>
      <c r="E10" s="576"/>
      <c r="F10" s="576"/>
      <c r="G10" s="577"/>
      <c r="H10" s="577"/>
      <c r="I10" s="575" t="s">
        <v>184</v>
      </c>
      <c r="J10" s="575" t="s">
        <v>28</v>
      </c>
      <c r="K10" s="578"/>
      <c r="N10" s="579"/>
      <c r="P10" s="579"/>
      <c r="R10" s="579"/>
      <c r="S10" s="579"/>
      <c r="T10" s="579"/>
      <c r="U10" s="541"/>
      <c r="V10" s="541"/>
    </row>
    <row r="11" spans="1:22" ht="15.75">
      <c r="A11" s="575" t="s">
        <v>107</v>
      </c>
      <c r="B11" s="1572" t="s">
        <v>169</v>
      </c>
      <c r="C11" s="1572"/>
      <c r="D11" s="1572"/>
      <c r="E11" s="1572"/>
      <c r="F11" s="1572"/>
      <c r="G11" s="1572"/>
      <c r="H11" s="1572"/>
      <c r="I11" s="580" t="s">
        <v>185</v>
      </c>
      <c r="J11" s="580" t="s">
        <v>117</v>
      </c>
      <c r="K11" s="580" t="s">
        <v>117</v>
      </c>
      <c r="L11" s="581"/>
      <c r="M11" s="581"/>
      <c r="N11" s="579"/>
      <c r="O11" s="579"/>
      <c r="P11" s="579"/>
      <c r="Q11" s="579"/>
      <c r="R11" s="579"/>
      <c r="S11" s="579"/>
      <c r="T11" s="582"/>
      <c r="U11" s="541"/>
      <c r="V11" s="541"/>
    </row>
    <row r="12" spans="1:22" ht="15.75">
      <c r="A12" s="577"/>
      <c r="B12" s="583"/>
      <c r="C12" s="573"/>
      <c r="D12" s="577"/>
      <c r="E12" s="577"/>
      <c r="F12" s="577"/>
      <c r="G12" s="577"/>
      <c r="H12" s="577"/>
      <c r="I12" s="577"/>
      <c r="J12" s="577"/>
      <c r="K12" s="584"/>
      <c r="L12" s="581"/>
      <c r="M12" s="581"/>
      <c r="N12" s="579"/>
      <c r="O12" s="579"/>
      <c r="P12" s="579"/>
      <c r="Q12" s="579"/>
      <c r="R12" s="579"/>
      <c r="S12" s="579"/>
      <c r="T12" s="582"/>
      <c r="U12" s="541"/>
      <c r="V12" s="541"/>
    </row>
    <row r="13" spans="1:22" s="591" customFormat="1" ht="12.75">
      <c r="A13" s="585">
        <v>1</v>
      </c>
      <c r="B13" s="586" t="s">
        <v>484</v>
      </c>
      <c r="C13" s="567"/>
      <c r="D13" s="587"/>
      <c r="E13" s="587"/>
      <c r="F13" s="587"/>
      <c r="G13" s="587"/>
      <c r="H13" s="587"/>
      <c r="I13" s="896">
        <v>211678.97</v>
      </c>
      <c r="J13" s="588">
        <f>+I13-K12</f>
        <v>211678.97</v>
      </c>
      <c r="K13" s="896">
        <v>0</v>
      </c>
      <c r="L13" s="589"/>
      <c r="M13" s="589"/>
      <c r="N13" s="567"/>
      <c r="O13" s="567"/>
      <c r="P13" s="567"/>
      <c r="Q13" s="567"/>
      <c r="R13" s="567"/>
      <c r="S13" s="567"/>
      <c r="T13" s="590"/>
      <c r="U13" s="567"/>
      <c r="V13" s="567"/>
    </row>
    <row r="14" spans="1:22" s="591" customFormat="1" ht="12.75">
      <c r="A14" s="592"/>
      <c r="B14" s="593"/>
      <c r="C14" s="594"/>
      <c r="D14" s="595"/>
      <c r="E14" s="595"/>
      <c r="F14" s="595"/>
      <c r="G14" s="595"/>
      <c r="H14" s="587"/>
      <c r="I14" s="596"/>
      <c r="J14" s="597"/>
      <c r="K14" s="596"/>
      <c r="L14" s="589"/>
      <c r="M14" s="589"/>
      <c r="N14" s="567"/>
      <c r="O14" s="567"/>
      <c r="P14" s="567"/>
      <c r="Q14" s="567"/>
      <c r="R14" s="567"/>
      <c r="S14" s="567"/>
      <c r="T14" s="590"/>
      <c r="U14" s="567"/>
      <c r="V14" s="567"/>
    </row>
    <row r="15" spans="1:22" s="591" customFormat="1" ht="12.75">
      <c r="A15" s="585">
        <f>+A13+1</f>
        <v>2</v>
      </c>
      <c r="B15" s="598" t="s">
        <v>485</v>
      </c>
      <c r="C15" s="567"/>
      <c r="D15" s="587"/>
      <c r="E15" s="587"/>
      <c r="F15" s="587"/>
      <c r="G15" s="587"/>
      <c r="H15" s="587"/>
      <c r="I15" s="896">
        <v>288181.21000000002</v>
      </c>
      <c r="J15" s="588">
        <f>+I15-K15</f>
        <v>288181.21000000002</v>
      </c>
      <c r="K15" s="896">
        <v>0</v>
      </c>
      <c r="L15" s="589"/>
      <c r="M15" s="589"/>
      <c r="N15" s="567"/>
      <c r="O15" s="567"/>
      <c r="P15" s="567"/>
      <c r="Q15" s="567"/>
      <c r="R15" s="567"/>
      <c r="S15" s="567"/>
      <c r="T15" s="567"/>
      <c r="U15" s="567"/>
      <c r="V15" s="567"/>
    </row>
    <row r="16" spans="1:22" s="591" customFormat="1" ht="12.75">
      <c r="A16" s="592"/>
      <c r="B16" s="599"/>
      <c r="C16" s="594"/>
      <c r="D16" s="595"/>
      <c r="E16" s="595"/>
      <c r="F16" s="595"/>
      <c r="G16" s="595"/>
      <c r="H16" s="587"/>
      <c r="I16" s="597"/>
      <c r="J16" s="597"/>
      <c r="K16" s="597"/>
      <c r="L16" s="589"/>
      <c r="M16" s="589"/>
      <c r="N16" s="567"/>
      <c r="O16" s="567"/>
      <c r="P16" s="567"/>
      <c r="Q16" s="567"/>
      <c r="R16" s="567"/>
      <c r="S16" s="567"/>
      <c r="T16" s="567"/>
      <c r="U16" s="567"/>
      <c r="V16" s="567"/>
    </row>
    <row r="17" spans="1:22" s="591" customFormat="1" ht="12.75">
      <c r="A17" s="585">
        <f>+A15+1</f>
        <v>3</v>
      </c>
      <c r="B17" s="598" t="s">
        <v>486</v>
      </c>
      <c r="C17" s="567"/>
      <c r="D17" s="587"/>
      <c r="E17" s="587"/>
      <c r="F17" s="587"/>
      <c r="G17" s="587"/>
      <c r="H17" s="587"/>
      <c r="I17" s="896">
        <v>103827.444</v>
      </c>
      <c r="J17" s="588">
        <f>+I17-K17</f>
        <v>61437.094000000005</v>
      </c>
      <c r="K17" s="896">
        <v>42390.35</v>
      </c>
      <c r="L17" s="589"/>
      <c r="M17" s="589"/>
      <c r="N17" s="567"/>
      <c r="O17" s="567"/>
      <c r="P17" s="567"/>
      <c r="Q17" s="567"/>
      <c r="R17" s="567"/>
      <c r="S17" s="567"/>
      <c r="T17" s="567"/>
      <c r="U17" s="567"/>
      <c r="V17" s="567"/>
    </row>
    <row r="18" spans="1:22" s="591" customFormat="1" ht="12.75">
      <c r="A18" s="592"/>
      <c r="B18" s="597"/>
      <c r="C18" s="603"/>
      <c r="D18" s="597"/>
      <c r="E18" s="597"/>
      <c r="F18" s="597"/>
      <c r="G18" s="600"/>
      <c r="H18" s="597"/>
      <c r="I18" s="597" t="s">
        <v>116</v>
      </c>
      <c r="J18" s="597"/>
      <c r="K18" s="597"/>
      <c r="L18" s="589"/>
      <c r="M18" s="589"/>
      <c r="N18" s="567"/>
      <c r="O18" s="567"/>
      <c r="P18" s="567"/>
      <c r="Q18" s="567"/>
      <c r="R18" s="567"/>
      <c r="S18" s="567"/>
      <c r="T18" s="567"/>
      <c r="U18" s="567"/>
      <c r="V18" s="567"/>
    </row>
    <row r="19" spans="1:22" s="591" customFormat="1" ht="12.75">
      <c r="A19" s="585">
        <f>+A17+1</f>
        <v>4</v>
      </c>
      <c r="B19" s="586" t="s">
        <v>764</v>
      </c>
      <c r="C19" s="603"/>
      <c r="D19" s="597"/>
      <c r="E19" s="597"/>
      <c r="F19" s="597"/>
      <c r="G19" s="600"/>
      <c r="H19" s="597"/>
      <c r="I19" s="896">
        <v>234668.02000000002</v>
      </c>
      <c r="J19" s="588">
        <f>+I19-K19</f>
        <v>145997.29000000004</v>
      </c>
      <c r="K19" s="896">
        <v>88670.73</v>
      </c>
      <c r="L19" s="589"/>
      <c r="M19" s="589"/>
      <c r="N19" s="602"/>
      <c r="O19" s="567"/>
      <c r="P19" s="567"/>
      <c r="Q19" s="567"/>
      <c r="R19" s="567"/>
      <c r="S19" s="567"/>
      <c r="T19" s="567"/>
      <c r="U19" s="567"/>
      <c r="V19" s="567"/>
    </row>
    <row r="20" spans="1:22" s="591" customFormat="1" ht="12.75">
      <c r="A20" s="592"/>
      <c r="B20" s="586"/>
      <c r="C20" s="603"/>
      <c r="D20" s="597"/>
      <c r="E20" s="597"/>
      <c r="F20" s="597"/>
      <c r="G20" s="600"/>
      <c r="H20" s="597"/>
      <c r="I20" s="567"/>
      <c r="J20" s="567"/>
      <c r="K20" s="567"/>
      <c r="L20" s="603"/>
      <c r="M20" s="589"/>
      <c r="N20" s="602"/>
      <c r="O20" s="567"/>
      <c r="P20" s="567"/>
      <c r="Q20" s="567"/>
      <c r="R20" s="567"/>
      <c r="S20" s="567"/>
      <c r="T20" s="567"/>
      <c r="U20" s="567"/>
      <c r="V20" s="567"/>
    </row>
    <row r="21" spans="1:22" s="591" customFormat="1" ht="12.75">
      <c r="A21" s="585">
        <f>+A19+1</f>
        <v>5</v>
      </c>
      <c r="B21" s="586" t="s">
        <v>765</v>
      </c>
      <c r="C21" s="603"/>
      <c r="D21" s="597"/>
      <c r="E21" s="597"/>
      <c r="F21" s="597"/>
      <c r="G21" s="600"/>
      <c r="H21" s="597"/>
      <c r="I21" s="896">
        <v>6017436.3899999987</v>
      </c>
      <c r="J21" s="588">
        <f>+I21-K21</f>
        <v>6017436.3899999987</v>
      </c>
      <c r="K21" s="896">
        <v>0</v>
      </c>
      <c r="L21" s="589"/>
      <c r="M21" s="589"/>
      <c r="N21" s="602"/>
      <c r="O21" s="567"/>
      <c r="P21" s="567"/>
      <c r="Q21" s="567"/>
      <c r="R21" s="567"/>
      <c r="S21" s="567"/>
      <c r="T21" s="567"/>
      <c r="U21" s="567"/>
      <c r="V21" s="567"/>
    </row>
    <row r="22" spans="1:22" s="591" customFormat="1" ht="12.75">
      <c r="A22" s="585"/>
      <c r="B22" s="586"/>
      <c r="C22" s="603"/>
      <c r="D22" s="597"/>
      <c r="E22" s="597"/>
      <c r="F22" s="597"/>
      <c r="G22" s="600"/>
      <c r="H22" s="597"/>
      <c r="I22" s="946"/>
      <c r="J22" s="588"/>
      <c r="K22" s="946"/>
      <c r="L22" s="589"/>
      <c r="M22" s="589"/>
      <c r="N22" s="602"/>
      <c r="O22" s="567"/>
      <c r="P22" s="567"/>
      <c r="Q22" s="567"/>
      <c r="R22" s="567"/>
      <c r="S22" s="567"/>
      <c r="T22" s="567"/>
      <c r="U22" s="567"/>
      <c r="V22" s="567"/>
    </row>
    <row r="23" spans="1:22" s="591" customFormat="1" ht="12.75">
      <c r="A23" s="585" t="s">
        <v>625</v>
      </c>
      <c r="B23" s="586" t="s">
        <v>628</v>
      </c>
      <c r="C23" s="603"/>
      <c r="D23" s="597"/>
      <c r="E23" s="597"/>
      <c r="F23" s="597"/>
      <c r="G23" s="600"/>
      <c r="H23" s="597"/>
      <c r="I23" s="896"/>
      <c r="J23" s="588">
        <v>0</v>
      </c>
      <c r="K23" s="896"/>
      <c r="L23" s="589"/>
      <c r="M23" s="589"/>
      <c r="N23" s="602"/>
      <c r="O23" s="567"/>
      <c r="P23" s="567"/>
      <c r="Q23" s="567"/>
      <c r="R23" s="567"/>
      <c r="S23" s="567"/>
      <c r="T23" s="567"/>
      <c r="U23" s="567"/>
      <c r="V23" s="567"/>
    </row>
    <row r="24" spans="1:22" s="591" customFormat="1" ht="12.75">
      <c r="A24" s="585"/>
      <c r="B24" s="586"/>
      <c r="C24" s="603"/>
      <c r="D24" s="597"/>
      <c r="E24" s="597"/>
      <c r="F24" s="597"/>
      <c r="G24" s="600"/>
      <c r="H24" s="597"/>
      <c r="I24" s="946"/>
      <c r="J24" s="588"/>
      <c r="K24" s="946"/>
      <c r="L24" s="589"/>
      <c r="M24" s="589"/>
      <c r="N24" s="602"/>
      <c r="O24" s="567"/>
      <c r="P24" s="567"/>
      <c r="Q24" s="567"/>
      <c r="R24" s="567"/>
      <c r="S24" s="567"/>
      <c r="T24" s="567"/>
      <c r="U24" s="567"/>
      <c r="V24" s="567"/>
    </row>
    <row r="25" spans="1:22" s="591" customFormat="1" ht="12.75">
      <c r="A25" s="585" t="s">
        <v>626</v>
      </c>
      <c r="B25" s="586" t="s">
        <v>627</v>
      </c>
      <c r="C25" s="603"/>
      <c r="D25" s="597"/>
      <c r="E25" s="597"/>
      <c r="F25" s="597"/>
      <c r="G25" s="600"/>
      <c r="H25" s="597"/>
      <c r="I25" s="896"/>
      <c r="J25" s="588">
        <v>0</v>
      </c>
      <c r="K25" s="896"/>
      <c r="L25" s="589"/>
      <c r="M25" s="589"/>
      <c r="N25" s="602"/>
      <c r="O25" s="567"/>
      <c r="P25" s="567"/>
      <c r="Q25" s="567"/>
      <c r="R25" s="567"/>
      <c r="S25" s="567"/>
      <c r="T25" s="567"/>
      <c r="U25" s="567"/>
      <c r="V25" s="567"/>
    </row>
    <row r="26" spans="1:22" s="591" customFormat="1" ht="12.75">
      <c r="A26" s="585"/>
      <c r="B26" s="586"/>
      <c r="C26" s="603"/>
      <c r="D26" s="597"/>
      <c r="E26" s="597"/>
      <c r="F26" s="597"/>
      <c r="G26" s="600"/>
      <c r="H26" s="597"/>
      <c r="I26" s="567"/>
      <c r="J26" s="567"/>
      <c r="L26" s="589"/>
      <c r="M26" s="589"/>
      <c r="N26" s="567"/>
      <c r="O26" s="567"/>
      <c r="P26" s="567"/>
      <c r="Q26" s="567"/>
      <c r="R26" s="567"/>
      <c r="S26" s="567"/>
      <c r="T26" s="567"/>
      <c r="U26" s="567"/>
      <c r="V26" s="567"/>
    </row>
    <row r="27" spans="1:22" s="591" customFormat="1" ht="12.75">
      <c r="A27" s="585">
        <f>+A21+1</f>
        <v>6</v>
      </c>
      <c r="B27" s="586" t="s">
        <v>75</v>
      </c>
      <c r="C27" s="603"/>
      <c r="D27" s="597"/>
      <c r="E27" s="597"/>
      <c r="F27" s="597"/>
      <c r="G27" s="600"/>
      <c r="H27" s="597"/>
      <c r="I27" s="604">
        <f>+I21+I19+I17+I15+I13+I23+I25</f>
        <v>6855792.0339999981</v>
      </c>
      <c r="J27" s="604">
        <f>+J21+J19+J17+J15+J13+J23+J25</f>
        <v>6724730.953999998</v>
      </c>
      <c r="K27" s="604">
        <f>+K21+K19+K17+K15+K13+K23+K25</f>
        <v>131061.07999999999</v>
      </c>
      <c r="L27" s="589"/>
      <c r="M27" s="589"/>
      <c r="N27" s="567"/>
      <c r="O27" s="567"/>
      <c r="P27" s="567"/>
      <c r="Q27" s="567"/>
      <c r="R27" s="567"/>
      <c r="S27" s="567"/>
      <c r="T27" s="567"/>
      <c r="U27" s="567"/>
      <c r="V27" s="567"/>
    </row>
    <row r="28" spans="1:22" s="591" customFormat="1" ht="12.75">
      <c r="A28" s="585"/>
      <c r="B28" s="586"/>
      <c r="C28" s="603"/>
      <c r="D28" s="597"/>
      <c r="E28" s="597"/>
      <c r="F28" s="597"/>
      <c r="G28" s="600"/>
      <c r="H28" s="597"/>
      <c r="I28" s="567"/>
      <c r="J28" s="567"/>
      <c r="K28" s="567"/>
      <c r="L28" s="589"/>
      <c r="M28" s="589"/>
      <c r="N28" s="567"/>
      <c r="O28" s="567"/>
      <c r="P28" s="567"/>
      <c r="Q28" s="567"/>
      <c r="R28" s="567"/>
      <c r="S28" s="567"/>
      <c r="T28" s="567"/>
      <c r="U28" s="567"/>
      <c r="V28" s="567"/>
    </row>
    <row r="29" spans="1:22" s="591" customFormat="1" ht="12.75">
      <c r="A29" s="585">
        <f>+A27+1</f>
        <v>7</v>
      </c>
      <c r="B29" s="1570" t="s">
        <v>487</v>
      </c>
      <c r="C29" s="1516"/>
      <c r="D29" s="1516"/>
      <c r="E29" s="1516"/>
      <c r="F29" s="1516"/>
      <c r="G29" s="1516"/>
      <c r="H29" s="597"/>
      <c r="I29" s="896"/>
      <c r="J29" s="588">
        <f>+I29-K29</f>
        <v>0</v>
      </c>
      <c r="K29" s="896"/>
      <c r="L29" s="589"/>
      <c r="M29" s="589"/>
      <c r="N29" s="567"/>
      <c r="O29" s="567"/>
      <c r="P29" s="567"/>
      <c r="Q29" s="567"/>
      <c r="R29" s="567"/>
      <c r="S29" s="567"/>
      <c r="T29" s="567"/>
      <c r="U29" s="567"/>
      <c r="V29" s="567"/>
    </row>
    <row r="30" spans="1:22" s="591" customFormat="1" ht="12.75">
      <c r="A30" s="1163"/>
      <c r="B30" s="1516"/>
      <c r="C30" s="1516"/>
      <c r="D30" s="1516"/>
      <c r="E30" s="1516"/>
      <c r="F30" s="1516"/>
      <c r="G30" s="1516"/>
      <c r="H30" s="587"/>
      <c r="I30" s="605"/>
      <c r="J30" s="587"/>
      <c r="K30" s="606"/>
      <c r="L30" s="589"/>
      <c r="M30" s="589"/>
      <c r="N30" s="567"/>
      <c r="O30" s="567"/>
      <c r="P30" s="567"/>
      <c r="Q30" s="567"/>
      <c r="R30" s="567"/>
      <c r="S30" s="567"/>
      <c r="T30" s="567"/>
      <c r="U30" s="567"/>
      <c r="V30" s="567"/>
    </row>
    <row r="31" spans="1:22" s="591" customFormat="1" ht="12.75">
      <c r="A31" s="585">
        <f>+A29+1</f>
        <v>8</v>
      </c>
      <c r="B31" s="593" t="s">
        <v>217</v>
      </c>
      <c r="C31" s="594"/>
      <c r="D31" s="595"/>
      <c r="E31" s="595"/>
      <c r="F31" s="595"/>
      <c r="G31" s="601"/>
      <c r="H31" s="587"/>
      <c r="I31" s="607">
        <f>SUM(I27:I29)</f>
        <v>6855792.0339999981</v>
      </c>
      <c r="J31" s="607">
        <f>SUM(J27:J29)</f>
        <v>6724730.953999998</v>
      </c>
      <c r="K31" s="607">
        <f>SUM(K27:K29)</f>
        <v>131061.07999999999</v>
      </c>
      <c r="L31" s="589"/>
      <c r="M31" s="589"/>
      <c r="N31" s="567"/>
      <c r="O31" s="567"/>
      <c r="P31" s="567"/>
      <c r="Q31" s="567"/>
      <c r="R31" s="567"/>
      <c r="S31" s="567"/>
      <c r="T31" s="567"/>
      <c r="U31" s="567"/>
      <c r="V31" s="567"/>
    </row>
    <row r="32" spans="1:22" s="591" customFormat="1" ht="12.75">
      <c r="A32" s="585"/>
      <c r="B32" s="593"/>
      <c r="C32" s="594"/>
      <c r="D32" s="595"/>
      <c r="E32" s="595"/>
      <c r="F32" s="595"/>
      <c r="G32" s="601"/>
      <c r="H32" s="587"/>
      <c r="I32" s="606"/>
      <c r="J32" s="606"/>
      <c r="K32" s="606"/>
      <c r="L32" s="589"/>
      <c r="M32" s="589"/>
      <c r="N32" s="567"/>
      <c r="O32" s="567"/>
      <c r="P32" s="567"/>
      <c r="Q32" s="567"/>
      <c r="R32" s="567"/>
      <c r="S32" s="567"/>
      <c r="T32" s="567"/>
      <c r="U32" s="567"/>
      <c r="V32" s="567"/>
    </row>
    <row r="33" spans="1:41" s="591" customFormat="1" ht="12.75">
      <c r="A33" s="585"/>
      <c r="B33" s="593"/>
      <c r="C33" s="594"/>
      <c r="D33" s="595"/>
      <c r="E33" s="595"/>
      <c r="F33" s="595"/>
      <c r="G33" s="601"/>
      <c r="H33" s="587"/>
      <c r="I33" s="606"/>
      <c r="J33" s="606"/>
      <c r="K33" s="606"/>
      <c r="L33" s="589"/>
      <c r="M33" s="589"/>
      <c r="N33" s="567"/>
      <c r="O33" s="567"/>
      <c r="P33" s="567"/>
      <c r="Q33" s="567"/>
      <c r="R33" s="567"/>
      <c r="S33" s="567"/>
      <c r="T33" s="567"/>
      <c r="U33" s="567"/>
      <c r="V33" s="567"/>
    </row>
    <row r="34" spans="1:41" s="591" customFormat="1" ht="12.75">
      <c r="A34" s="1174"/>
      <c r="L34" s="589"/>
      <c r="M34" s="589"/>
      <c r="N34" s="567"/>
      <c r="O34" s="567"/>
      <c r="P34" s="567"/>
      <c r="Q34" s="567"/>
      <c r="R34" s="567"/>
      <c r="S34" s="567"/>
      <c r="T34" s="567"/>
      <c r="U34" s="567"/>
      <c r="V34" s="567"/>
    </row>
    <row r="35" spans="1:41">
      <c r="A35" s="1175"/>
      <c r="B35" s="567"/>
      <c r="C35" s="586"/>
      <c r="D35" s="587"/>
      <c r="E35" s="587"/>
      <c r="F35" s="587"/>
      <c r="G35" s="600"/>
      <c r="H35" s="587"/>
      <c r="I35" s="587"/>
      <c r="J35" s="587"/>
      <c r="K35" s="587"/>
      <c r="L35" s="608"/>
      <c r="M35" s="609"/>
      <c r="N35" s="541"/>
      <c r="O35" s="576"/>
      <c r="P35" s="576"/>
      <c r="Q35" s="576"/>
      <c r="R35" s="576"/>
      <c r="S35" s="541"/>
      <c r="T35" s="541"/>
      <c r="U35" s="541"/>
      <c r="V35" s="541"/>
    </row>
    <row r="36" spans="1:41" ht="15" customHeight="1">
      <c r="A36" s="1163" t="s">
        <v>501</v>
      </c>
      <c r="B36" s="1569"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KINGSPORT POWER COMPANY's general ledger. The functional amounts identified as transmission revenue also come from the general ledger. </v>
      </c>
      <c r="C36" s="1569"/>
      <c r="D36" s="1569"/>
      <c r="E36" s="1569"/>
      <c r="F36" s="1569"/>
      <c r="G36" s="1569"/>
      <c r="H36" s="1569"/>
      <c r="I36" s="1569"/>
      <c r="J36" s="1569"/>
      <c r="K36" s="567"/>
      <c r="L36" s="611"/>
      <c r="M36" s="611"/>
      <c r="N36" s="541"/>
      <c r="O36" s="576"/>
      <c r="P36" s="576"/>
      <c r="Q36" s="576"/>
      <c r="R36" s="576"/>
      <c r="S36" s="541"/>
      <c r="T36" s="579"/>
      <c r="U36" s="541"/>
      <c r="V36" s="541"/>
    </row>
    <row r="37" spans="1:41" ht="15.75">
      <c r="A37" s="1163"/>
      <c r="B37" s="1569"/>
      <c r="C37" s="1569"/>
      <c r="D37" s="1569"/>
      <c r="E37" s="1569"/>
      <c r="F37" s="1569"/>
      <c r="G37" s="1569"/>
      <c r="H37" s="1569"/>
      <c r="I37" s="1569"/>
      <c r="J37" s="1569"/>
      <c r="K37" s="567"/>
      <c r="L37" s="540"/>
      <c r="M37" s="612"/>
      <c r="N37" s="612"/>
      <c r="O37" s="612"/>
      <c r="P37" s="612"/>
      <c r="Q37" s="612"/>
      <c r="R37" s="540"/>
      <c r="S37" s="540"/>
      <c r="T37" s="540"/>
      <c r="U37" s="540"/>
      <c r="V37" s="540"/>
      <c r="W37" s="581"/>
      <c r="X37" s="581"/>
      <c r="Y37" s="581"/>
      <c r="Z37" s="581"/>
      <c r="AA37" s="581"/>
      <c r="AB37" s="581"/>
      <c r="AC37" s="581"/>
      <c r="AD37" s="581"/>
      <c r="AE37" s="581"/>
      <c r="AF37" s="581"/>
      <c r="AG37" s="581"/>
      <c r="AH37" s="581"/>
      <c r="AI37" s="581"/>
      <c r="AJ37" s="581"/>
      <c r="AK37" s="581"/>
      <c r="AL37" s="581"/>
      <c r="AM37" s="581"/>
      <c r="AN37" s="581"/>
      <c r="AO37" s="581"/>
    </row>
    <row r="38" spans="1:41" ht="15.75">
      <c r="A38" s="1163" t="s">
        <v>623</v>
      </c>
      <c r="B38" s="1172" t="s">
        <v>624</v>
      </c>
      <c r="C38" s="1173"/>
      <c r="D38" s="1173"/>
      <c r="E38" s="1173"/>
      <c r="F38" s="1173"/>
      <c r="G38" s="1173"/>
      <c r="H38" s="1173"/>
      <c r="I38" s="610"/>
      <c r="J38" s="610"/>
      <c r="K38" s="613"/>
      <c r="L38" s="540"/>
      <c r="M38" s="612"/>
      <c r="N38" s="612"/>
      <c r="O38" s="612"/>
      <c r="P38" s="612"/>
      <c r="Q38" s="612"/>
      <c r="R38" s="540"/>
      <c r="S38" s="540"/>
      <c r="T38" s="540"/>
      <c r="U38" s="540"/>
      <c r="V38" s="540"/>
      <c r="W38" s="581"/>
      <c r="X38" s="581"/>
      <c r="Y38" s="581"/>
      <c r="Z38" s="581"/>
      <c r="AA38" s="581"/>
      <c r="AB38" s="581"/>
      <c r="AC38" s="581"/>
      <c r="AD38" s="581"/>
      <c r="AE38" s="581"/>
      <c r="AF38" s="581"/>
      <c r="AG38" s="581"/>
      <c r="AH38" s="581"/>
      <c r="AI38" s="581"/>
      <c r="AJ38" s="581"/>
      <c r="AK38" s="581"/>
      <c r="AL38" s="581"/>
      <c r="AM38" s="581"/>
      <c r="AN38" s="581"/>
      <c r="AO38" s="581"/>
    </row>
    <row r="39" spans="1:41" ht="15.75">
      <c r="A39" s="585">
        <f>+A31+1</f>
        <v>9</v>
      </c>
      <c r="B39" s="598" t="s">
        <v>537</v>
      </c>
      <c r="C39" s="567"/>
      <c r="D39" s="587"/>
      <c r="E39" s="587"/>
      <c r="F39" s="587"/>
      <c r="G39" s="600"/>
      <c r="H39" s="587"/>
      <c r="I39" s="606"/>
      <c r="J39" s="606"/>
      <c r="K39" s="896">
        <v>0</v>
      </c>
      <c r="L39" s="540"/>
      <c r="M39" s="612"/>
      <c r="N39" s="612"/>
      <c r="O39" s="612"/>
      <c r="P39" s="612"/>
      <c r="Q39" s="612"/>
      <c r="R39" s="540"/>
      <c r="S39" s="540"/>
      <c r="T39" s="540"/>
      <c r="U39" s="540"/>
      <c r="V39" s="540"/>
      <c r="W39" s="581"/>
      <c r="X39" s="581"/>
      <c r="Y39" s="581"/>
      <c r="Z39" s="581"/>
      <c r="AA39" s="581"/>
      <c r="AB39" s="581"/>
      <c r="AC39" s="581"/>
      <c r="AD39" s="581"/>
      <c r="AE39" s="581"/>
      <c r="AF39" s="581"/>
      <c r="AG39" s="581"/>
      <c r="AH39" s="581"/>
      <c r="AI39" s="581"/>
      <c r="AJ39" s="581"/>
      <c r="AK39" s="581"/>
      <c r="AL39" s="581"/>
      <c r="AM39" s="581"/>
      <c r="AN39" s="581"/>
      <c r="AO39" s="581"/>
    </row>
    <row r="40" spans="1:41" ht="15.75">
      <c r="A40" s="541"/>
      <c r="B40" s="540"/>
      <c r="E40" s="612"/>
      <c r="F40" s="612"/>
      <c r="G40" s="612"/>
      <c r="H40" s="612"/>
      <c r="I40" s="614"/>
      <c r="J40" s="612"/>
      <c r="K40" s="612"/>
      <c r="L40" s="540"/>
      <c r="M40" s="612"/>
      <c r="N40" s="612"/>
      <c r="O40" s="612"/>
      <c r="P40" s="612"/>
      <c r="Q40" s="612"/>
      <c r="R40" s="540"/>
      <c r="S40" s="540"/>
      <c r="T40" s="540"/>
      <c r="U40" s="540"/>
      <c r="V40" s="540"/>
      <c r="W40" s="581"/>
      <c r="X40" s="581"/>
      <c r="Y40" s="581"/>
      <c r="Z40" s="581"/>
      <c r="AA40" s="581"/>
      <c r="AB40" s="581"/>
      <c r="AC40" s="581"/>
      <c r="AD40" s="581"/>
      <c r="AE40" s="581"/>
      <c r="AF40" s="581"/>
      <c r="AG40" s="581"/>
      <c r="AH40" s="581"/>
      <c r="AI40" s="581"/>
      <c r="AJ40" s="581"/>
      <c r="AK40" s="581"/>
      <c r="AL40" s="581"/>
      <c r="AM40" s="581"/>
      <c r="AN40" s="581"/>
      <c r="AO40" s="581"/>
    </row>
    <row r="41" spans="1:41" ht="15.75">
      <c r="A41" s="541"/>
      <c r="B41" s="540"/>
      <c r="E41" s="612"/>
      <c r="F41" s="612"/>
      <c r="G41" s="612"/>
      <c r="H41" s="612"/>
      <c r="I41" s="612" t="s">
        <v>116</v>
      </c>
      <c r="J41" s="612"/>
      <c r="K41" s="612"/>
      <c r="L41" s="540"/>
      <c r="M41" s="612"/>
      <c r="N41" s="612"/>
      <c r="O41" s="612"/>
      <c r="P41" s="612"/>
      <c r="Q41" s="612"/>
      <c r="R41" s="540"/>
      <c r="S41" s="540"/>
      <c r="T41" s="540"/>
      <c r="U41" s="540"/>
      <c r="V41" s="540"/>
      <c r="W41" s="581"/>
      <c r="X41" s="581"/>
      <c r="Y41" s="581"/>
      <c r="Z41" s="581"/>
      <c r="AA41" s="581"/>
      <c r="AB41" s="581"/>
      <c r="AC41" s="581"/>
      <c r="AD41" s="581"/>
      <c r="AE41" s="581"/>
      <c r="AF41" s="581"/>
      <c r="AG41" s="581"/>
      <c r="AH41" s="581"/>
      <c r="AI41" s="581"/>
      <c r="AJ41" s="581"/>
      <c r="AK41" s="581"/>
      <c r="AL41" s="581"/>
      <c r="AM41" s="581"/>
      <c r="AN41" s="581"/>
      <c r="AO41" s="581"/>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3" orientation="landscape"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pageSetUpPr fitToPage="1"/>
  </sheetPr>
  <dimension ref="A1:S63"/>
  <sheetViews>
    <sheetView view="pageBreakPreview" topLeftCell="A22" zoomScale="85" zoomScaleNormal="85" zoomScaleSheetLayoutView="85" workbookViewId="0">
      <selection activeCell="E36" sqref="E36"/>
    </sheetView>
  </sheetViews>
  <sheetFormatPr defaultColWidth="9.140625" defaultRowHeight="15"/>
  <cols>
    <col min="1" max="1" width="10.42578125" style="57" customWidth="1"/>
    <col min="2" max="2" width="15.140625" style="28" customWidth="1"/>
    <col min="3" max="3" width="59.140625" style="9" customWidth="1"/>
    <col min="4" max="4" width="15.5703125" style="9" customWidth="1"/>
    <col min="5" max="5" width="22" style="9" customWidth="1"/>
    <col min="6" max="6" width="17.42578125" style="9" customWidth="1"/>
    <col min="7" max="7" width="47.5703125" style="9" customWidth="1"/>
    <col min="8" max="8" width="13.85546875" style="9" customWidth="1"/>
    <col min="9" max="9" width="9.140625" style="9"/>
    <col min="10" max="10" width="12.42578125" style="9" bestFit="1" customWidth="1"/>
    <col min="11" max="11" width="13.42578125" style="9" customWidth="1"/>
    <col min="12" max="16384" width="9.140625" style="9"/>
  </cols>
  <sheetData>
    <row r="1" spans="1:11" ht="15.75">
      <c r="A1" s="947" t="s">
        <v>116</v>
      </c>
    </row>
    <row r="2" spans="1:11" ht="15.75">
      <c r="A2" s="947" t="s">
        <v>116</v>
      </c>
    </row>
    <row r="3" spans="1:11">
      <c r="A3" s="1533" t="s">
        <v>389</v>
      </c>
      <c r="B3" s="1533"/>
      <c r="C3" s="1533"/>
      <c r="D3" s="1533"/>
      <c r="E3" s="1533"/>
      <c r="F3" s="1533"/>
      <c r="G3" s="1533"/>
      <c r="H3" s="40"/>
    </row>
    <row r="4" spans="1:11" ht="17.25" customHeight="1">
      <c r="A4" s="1534" t="str">
        <f>"Cost of Service Formula Rate Using Actual/Projected FF1 Balances"</f>
        <v>Cost of Service Formula Rate Using Actual/Projected FF1 Balances</v>
      </c>
      <c r="B4" s="1534"/>
      <c r="C4" s="1534"/>
      <c r="D4" s="1534"/>
      <c r="E4" s="1534"/>
      <c r="F4" s="1534"/>
      <c r="G4" s="1534"/>
      <c r="H4" s="96"/>
      <c r="I4" s="96"/>
      <c r="J4" s="96"/>
      <c r="K4" s="96"/>
    </row>
    <row r="5" spans="1:11" ht="18" customHeight="1">
      <c r="A5" s="1534" t="s">
        <v>490</v>
      </c>
      <c r="B5" s="1534"/>
      <c r="C5" s="1534"/>
      <c r="D5" s="1534"/>
      <c r="E5" s="1534"/>
      <c r="F5" s="1534"/>
      <c r="G5" s="1534"/>
    </row>
    <row r="6" spans="1:11" ht="19.5" customHeight="1">
      <c r="A6" s="1545" t="str">
        <f>TCOS!F9</f>
        <v>KINGSPORT POWER COMPANY</v>
      </c>
      <c r="B6" s="1545"/>
      <c r="C6" s="1545"/>
      <c r="D6" s="1545"/>
      <c r="E6" s="1545"/>
      <c r="F6" s="1545"/>
      <c r="G6" s="1545"/>
    </row>
    <row r="7" spans="1:11" ht="12.75" customHeight="1">
      <c r="A7" s="1533"/>
      <c r="B7" s="1533"/>
      <c r="C7" s="1533"/>
      <c r="D7" s="1533"/>
      <c r="E7" s="1533"/>
      <c r="F7" s="1533"/>
      <c r="G7" s="47"/>
    </row>
    <row r="8" spans="1:11" ht="18">
      <c r="A8" s="1573"/>
      <c r="B8" s="1573"/>
      <c r="C8" s="1573"/>
      <c r="D8" s="1573"/>
      <c r="E8" s="1573"/>
      <c r="F8" s="1573"/>
      <c r="G8" s="1573"/>
    </row>
    <row r="9" spans="1:11" ht="18">
      <c r="A9" s="166"/>
      <c r="B9" s="166"/>
      <c r="C9" s="166"/>
      <c r="D9" s="166"/>
      <c r="E9" s="166"/>
      <c r="F9" s="166" t="s">
        <v>116</v>
      </c>
      <c r="G9" s="166"/>
    </row>
    <row r="10" spans="1:11" ht="15.75">
      <c r="B10" s="37" t="s">
        <v>164</v>
      </c>
      <c r="C10" s="37" t="s">
        <v>165</v>
      </c>
      <c r="D10" s="37" t="s">
        <v>166</v>
      </c>
      <c r="E10" s="37" t="s">
        <v>167</v>
      </c>
      <c r="F10" s="37" t="s">
        <v>85</v>
      </c>
      <c r="G10" s="37" t="s">
        <v>86</v>
      </c>
    </row>
    <row r="11" spans="1:11" ht="15.75">
      <c r="B11" s="49"/>
      <c r="C11" s="47"/>
      <c r="D11" s="204"/>
      <c r="E11" s="205"/>
      <c r="F11" s="206" t="s">
        <v>88</v>
      </c>
      <c r="G11" s="37"/>
    </row>
    <row r="12" spans="1:11" ht="15.75">
      <c r="A12" s="52" t="s">
        <v>171</v>
      </c>
      <c r="B12" s="49"/>
      <c r="C12" s="58"/>
      <c r="D12" s="52">
        <f>+TCOS!L4</f>
        <v>2021</v>
      </c>
      <c r="E12" s="206" t="s">
        <v>88</v>
      </c>
      <c r="F12" s="52" t="s">
        <v>117</v>
      </c>
      <c r="G12" s="37"/>
    </row>
    <row r="13" spans="1:11" ht="15.75">
      <c r="A13" s="52" t="s">
        <v>107</v>
      </c>
      <c r="B13" s="52" t="s">
        <v>37</v>
      </c>
      <c r="C13" s="52" t="s">
        <v>169</v>
      </c>
      <c r="D13" s="52" t="s">
        <v>38</v>
      </c>
      <c r="E13" s="52" t="s">
        <v>90</v>
      </c>
      <c r="F13" s="52" t="s">
        <v>39</v>
      </c>
      <c r="G13" s="52" t="s">
        <v>40</v>
      </c>
    </row>
    <row r="14" spans="1:11" ht="15.75">
      <c r="B14" s="52"/>
      <c r="C14" s="52"/>
      <c r="D14" s="52"/>
      <c r="E14" s="52"/>
      <c r="F14" s="52"/>
      <c r="G14" s="52"/>
    </row>
    <row r="15" spans="1:11" ht="15.75">
      <c r="B15" s="52"/>
      <c r="C15" s="52"/>
      <c r="D15" s="52"/>
      <c r="E15" s="52"/>
      <c r="F15" s="52"/>
      <c r="G15" s="52"/>
    </row>
    <row r="16" spans="1:11" ht="15.75">
      <c r="B16" s="52"/>
      <c r="D16" s="52"/>
      <c r="E16" s="52"/>
      <c r="F16" s="52"/>
      <c r="G16" s="52"/>
    </row>
    <row r="17" spans="1:7" ht="15.75">
      <c r="B17" s="52"/>
      <c r="C17" s="52" t="s">
        <v>498</v>
      </c>
      <c r="D17" s="45"/>
      <c r="E17" s="45"/>
      <c r="F17" s="45"/>
      <c r="G17" s="89"/>
    </row>
    <row r="18" spans="1:7">
      <c r="A18" s="57">
        <v>1</v>
      </c>
      <c r="B18" s="1302" t="s">
        <v>116</v>
      </c>
      <c r="C18" s="1299" t="s">
        <v>934</v>
      </c>
      <c r="D18" s="1301">
        <v>0</v>
      </c>
      <c r="E18" s="66"/>
      <c r="F18" s="66"/>
      <c r="G18" s="929"/>
    </row>
    <row r="19" spans="1:7">
      <c r="A19" s="57">
        <v>2</v>
      </c>
      <c r="B19" s="1302" t="s">
        <v>116</v>
      </c>
      <c r="C19" s="1299" t="s">
        <v>116</v>
      </c>
      <c r="D19" s="1301">
        <v>0</v>
      </c>
      <c r="E19" s="66"/>
      <c r="F19" s="66"/>
      <c r="G19" s="44"/>
    </row>
    <row r="20" spans="1:7">
      <c r="A20" s="57">
        <v>3</v>
      </c>
      <c r="B20" s="897"/>
      <c r="C20" s="898"/>
      <c r="D20" s="899"/>
      <c r="E20" s="66"/>
      <c r="F20" s="66"/>
      <c r="G20" s="44"/>
    </row>
    <row r="21" spans="1:7" ht="15.75">
      <c r="A21" s="57">
        <v>4</v>
      </c>
      <c r="B21" s="52"/>
      <c r="C21" s="235" t="s">
        <v>120</v>
      </c>
      <c r="D21" s="304">
        <f>SUM(D18:D19)</f>
        <v>0</v>
      </c>
      <c r="E21" s="66"/>
      <c r="F21" s="66"/>
      <c r="G21" s="52"/>
    </row>
    <row r="22" spans="1:7" ht="15.75">
      <c r="B22" s="52"/>
      <c r="C22" s="235"/>
      <c r="D22" s="250"/>
      <c r="E22" s="45"/>
      <c r="F22" s="45"/>
      <c r="G22" s="52"/>
    </row>
    <row r="23" spans="1:7" ht="15.75">
      <c r="A23" s="9"/>
      <c r="B23" s="52"/>
      <c r="C23" s="52" t="s">
        <v>50</v>
      </c>
      <c r="D23" s="298"/>
      <c r="E23" s="45"/>
      <c r="F23" s="45"/>
      <c r="G23" s="52"/>
    </row>
    <row r="24" spans="1:7" ht="15.75">
      <c r="A24" s="51">
        <f>+A21+1</f>
        <v>5</v>
      </c>
      <c r="B24" s="301"/>
      <c r="C24" s="299"/>
      <c r="D24" s="1176"/>
      <c r="E24" s="45"/>
      <c r="F24" s="45"/>
      <c r="G24" s="52"/>
    </row>
    <row r="25" spans="1:7" ht="15.75">
      <c r="A25" s="300">
        <f>+A24+1</f>
        <v>6</v>
      </c>
      <c r="B25" s="1291" t="s">
        <v>51</v>
      </c>
      <c r="C25" s="1291" t="s">
        <v>52</v>
      </c>
      <c r="D25" s="1285">
        <v>0</v>
      </c>
      <c r="E25" s="45"/>
      <c r="F25" s="45"/>
      <c r="G25" s="52"/>
    </row>
    <row r="26" spans="1:7" ht="15.75">
      <c r="A26" s="51">
        <f>+A25+1</f>
        <v>7</v>
      </c>
      <c r="B26" s="1291" t="s">
        <v>53</v>
      </c>
      <c r="C26" s="1291" t="s">
        <v>54</v>
      </c>
      <c r="D26" s="1285">
        <v>7714.75</v>
      </c>
      <c r="E26" s="45"/>
      <c r="F26" s="45"/>
      <c r="G26" s="52"/>
    </row>
    <row r="27" spans="1:7" ht="15.75">
      <c r="A27" s="300">
        <f t="shared" ref="A27:A32" si="0">+A26+1</f>
        <v>8</v>
      </c>
      <c r="B27" s="1291" t="s">
        <v>55</v>
      </c>
      <c r="C27" s="1291" t="s">
        <v>56</v>
      </c>
      <c r="D27" s="1286">
        <v>0</v>
      </c>
      <c r="E27" s="45"/>
      <c r="F27" s="45"/>
      <c r="G27" s="52"/>
    </row>
    <row r="28" spans="1:7" ht="15.75">
      <c r="A28" s="51">
        <f t="shared" si="0"/>
        <v>9</v>
      </c>
      <c r="B28" s="1291" t="s">
        <v>57</v>
      </c>
      <c r="C28" s="1291" t="s">
        <v>58</v>
      </c>
      <c r="D28" s="1285">
        <v>0.11</v>
      </c>
      <c r="E28" s="45"/>
      <c r="F28" s="45"/>
      <c r="G28" s="52"/>
    </row>
    <row r="29" spans="1:7" ht="15.75">
      <c r="A29" s="300">
        <f t="shared" si="0"/>
        <v>10</v>
      </c>
      <c r="B29" s="1291" t="s">
        <v>59</v>
      </c>
      <c r="C29" s="1291" t="s">
        <v>60</v>
      </c>
      <c r="D29" s="1285">
        <v>8824.8000000000011</v>
      </c>
      <c r="E29" s="45"/>
      <c r="F29" s="45"/>
      <c r="G29" s="52"/>
    </row>
    <row r="30" spans="1:7" ht="15.75">
      <c r="A30" s="51">
        <f t="shared" si="0"/>
        <v>11</v>
      </c>
      <c r="B30" s="1291" t="s">
        <v>61</v>
      </c>
      <c r="C30" s="1291" t="s">
        <v>62</v>
      </c>
      <c r="D30" s="1285">
        <v>0</v>
      </c>
      <c r="E30" s="45"/>
      <c r="F30" s="45"/>
      <c r="G30" s="52"/>
    </row>
    <row r="31" spans="1:7" ht="15.75">
      <c r="A31" s="300">
        <f t="shared" si="0"/>
        <v>12</v>
      </c>
      <c r="B31" s="1291" t="s">
        <v>63</v>
      </c>
      <c r="C31" s="1291" t="s">
        <v>64</v>
      </c>
      <c r="D31" s="1285">
        <v>0</v>
      </c>
      <c r="E31" s="45"/>
      <c r="F31" s="45"/>
      <c r="G31" s="52"/>
    </row>
    <row r="32" spans="1:7" ht="15.75">
      <c r="A32" s="51">
        <f t="shared" si="0"/>
        <v>13</v>
      </c>
      <c r="B32" s="1291" t="s">
        <v>65</v>
      </c>
      <c r="C32" s="1291" t="s">
        <v>66</v>
      </c>
      <c r="D32" s="1285">
        <v>0</v>
      </c>
      <c r="E32" s="45"/>
      <c r="F32" s="45"/>
      <c r="G32" s="52"/>
    </row>
    <row r="33" spans="1:19" ht="15.75">
      <c r="A33" s="57">
        <f>+A32+1</f>
        <v>14</v>
      </c>
      <c r="B33" s="278"/>
      <c r="C33" s="37" t="s">
        <v>67</v>
      </c>
      <c r="D33" s="279">
        <f>SUM(D24:D32)</f>
        <v>16539.66</v>
      </c>
      <c r="E33" s="45"/>
      <c r="F33" s="45"/>
      <c r="G33" s="52"/>
    </row>
    <row r="34" spans="1:19" ht="15.75">
      <c r="A34" s="232"/>
      <c r="B34" s="65"/>
      <c r="C34" s="52"/>
      <c r="D34" s="52"/>
      <c r="E34" s="52"/>
      <c r="F34" s="52"/>
      <c r="G34" s="52"/>
    </row>
    <row r="35" spans="1:19" ht="15.75">
      <c r="A35" s="232"/>
      <c r="B35" s="51"/>
      <c r="C35" s="100" t="s">
        <v>214</v>
      </c>
      <c r="D35" s="47"/>
      <c r="E35" s="47"/>
      <c r="F35" s="47"/>
      <c r="G35" s="47"/>
    </row>
    <row r="36" spans="1:19">
      <c r="A36" s="57">
        <f>+A33+1</f>
        <v>15</v>
      </c>
      <c r="B36" s="897" t="s">
        <v>935</v>
      </c>
      <c r="C36" s="898" t="s">
        <v>893</v>
      </c>
      <c r="D36" s="899">
        <v>646594.65</v>
      </c>
      <c r="E36" s="45">
        <f t="shared" ref="E36:E40" si="1">D36-F36</f>
        <v>529289.13160769653</v>
      </c>
      <c r="F36" s="45">
        <v>117305.51839230348</v>
      </c>
      <c r="G36" s="44" t="s">
        <v>116</v>
      </c>
    </row>
    <row r="37" spans="1:19">
      <c r="A37" s="57">
        <f>+A36+1</f>
        <v>16</v>
      </c>
      <c r="B37" s="897">
        <v>9280001</v>
      </c>
      <c r="C37" s="898" t="s">
        <v>1023</v>
      </c>
      <c r="D37" s="899">
        <v>-0.37</v>
      </c>
      <c r="E37" s="45">
        <f t="shared" si="1"/>
        <v>-0.37</v>
      </c>
      <c r="F37" s="45">
        <v>0</v>
      </c>
      <c r="G37" s="44" t="s">
        <v>116</v>
      </c>
    </row>
    <row r="38" spans="1:19">
      <c r="A38" s="57">
        <f>+A37+1</f>
        <v>17</v>
      </c>
      <c r="B38" s="897" t="s">
        <v>936</v>
      </c>
      <c r="C38" s="1299" t="s">
        <v>938</v>
      </c>
      <c r="D38" s="899">
        <v>65160.42</v>
      </c>
      <c r="E38" s="45">
        <f t="shared" si="1"/>
        <v>65160.42</v>
      </c>
      <c r="F38" s="45">
        <v>0</v>
      </c>
      <c r="G38" s="44" t="s">
        <v>116</v>
      </c>
    </row>
    <row r="39" spans="1:19">
      <c r="A39" s="57">
        <f>+A38+1</f>
        <v>18</v>
      </c>
      <c r="B39" s="897" t="s">
        <v>937</v>
      </c>
      <c r="C39" s="1299" t="s">
        <v>939</v>
      </c>
      <c r="D39" s="899">
        <v>67480.36</v>
      </c>
      <c r="E39" s="45">
        <f t="shared" si="1"/>
        <v>67480.36</v>
      </c>
      <c r="F39" s="45">
        <v>0</v>
      </c>
      <c r="G39" s="44" t="s">
        <v>116</v>
      </c>
    </row>
    <row r="40" spans="1:19" ht="12.75" customHeight="1">
      <c r="A40" s="57">
        <f>+A39+1</f>
        <v>19</v>
      </c>
      <c r="B40" s="1341" t="s">
        <v>948</v>
      </c>
      <c r="C40" s="1299" t="s">
        <v>949</v>
      </c>
      <c r="D40" s="899">
        <v>665.69</v>
      </c>
      <c r="E40" s="1434">
        <f t="shared" si="1"/>
        <v>58.379999999999995</v>
      </c>
      <c r="F40" s="45">
        <v>607.31000000000006</v>
      </c>
      <c r="G40" s="47"/>
    </row>
    <row r="41" spans="1:19" ht="15.75" customHeight="1">
      <c r="A41" s="57">
        <f>+A40+1</f>
        <v>20</v>
      </c>
      <c r="B41" s="49"/>
      <c r="C41" s="1177" t="s">
        <v>629</v>
      </c>
      <c r="D41" s="60">
        <f>SUM(D36:D40)</f>
        <v>779900.75</v>
      </c>
      <c r="E41" s="1447">
        <f t="shared" ref="E41:F41" si="2">SUM(E36:E40)</f>
        <v>661987.92160769657</v>
      </c>
      <c r="F41" s="60">
        <f t="shared" si="2"/>
        <v>117912.82839230348</v>
      </c>
      <c r="G41" s="30"/>
    </row>
    <row r="42" spans="1:19" ht="12.75" customHeight="1">
      <c r="B42" s="49"/>
      <c r="C42" s="50"/>
      <c r="D42" s="64"/>
      <c r="E42" s="33"/>
      <c r="F42" s="33"/>
      <c r="G42" s="47"/>
    </row>
    <row r="43" spans="1:19" ht="15.75">
      <c r="B43" s="51"/>
      <c r="C43" s="100" t="s">
        <v>213</v>
      </c>
      <c r="D43" s="33"/>
      <c r="E43" s="33"/>
      <c r="F43" s="33"/>
      <c r="G43" s="47"/>
    </row>
    <row r="44" spans="1:19">
      <c r="A44" s="57">
        <f>+A41+1</f>
        <v>21</v>
      </c>
      <c r="B44" s="897" t="s">
        <v>940</v>
      </c>
      <c r="C44" s="898" t="s">
        <v>944</v>
      </c>
      <c r="D44" s="899">
        <v>1.33</v>
      </c>
      <c r="E44" s="45">
        <f t="shared" ref="E44:E49" si="3">D44-F44</f>
        <v>1.33</v>
      </c>
      <c r="F44" s="45">
        <v>0</v>
      </c>
      <c r="G44"/>
      <c r="M44" s="29"/>
      <c r="N44" s="62"/>
      <c r="O44" s="63"/>
      <c r="P44" s="63"/>
      <c r="Q44" s="63"/>
      <c r="R44" s="63"/>
      <c r="S44" s="31"/>
    </row>
    <row r="45" spans="1:19">
      <c r="A45" s="57">
        <f>+A44+1</f>
        <v>22</v>
      </c>
      <c r="B45" s="897" t="s">
        <v>1145</v>
      </c>
      <c r="C45" s="898" t="s">
        <v>1146</v>
      </c>
      <c r="D45" s="899">
        <v>350</v>
      </c>
      <c r="E45" s="45">
        <f t="shared" si="3"/>
        <v>350</v>
      </c>
      <c r="F45" s="45">
        <v>0</v>
      </c>
      <c r="G45"/>
      <c r="M45" s="29"/>
      <c r="N45" s="62"/>
      <c r="O45" s="63"/>
      <c r="P45" s="63"/>
      <c r="Q45" s="63"/>
      <c r="R45" s="63"/>
      <c r="S45" s="31"/>
    </row>
    <row r="46" spans="1:19">
      <c r="A46" s="57">
        <f t="shared" ref="A46:A49" si="4">+A45+1</f>
        <v>23</v>
      </c>
      <c r="B46" s="897" t="s">
        <v>941</v>
      </c>
      <c r="C46" s="898" t="s">
        <v>945</v>
      </c>
      <c r="D46" s="899">
        <v>3</v>
      </c>
      <c r="E46" s="45">
        <f t="shared" si="3"/>
        <v>3</v>
      </c>
      <c r="F46" s="45">
        <v>0</v>
      </c>
      <c r="G46"/>
      <c r="M46" s="29"/>
      <c r="N46" s="62"/>
      <c r="O46" s="63"/>
      <c r="P46" s="63"/>
      <c r="Q46" s="63"/>
      <c r="R46" s="63"/>
      <c r="S46" s="31"/>
    </row>
    <row r="47" spans="1:19">
      <c r="A47" s="57">
        <f t="shared" si="4"/>
        <v>24</v>
      </c>
      <c r="B47" s="897" t="s">
        <v>942</v>
      </c>
      <c r="C47" s="898" t="s">
        <v>946</v>
      </c>
      <c r="D47" s="899">
        <v>1350.51</v>
      </c>
      <c r="E47" s="45">
        <f t="shared" si="3"/>
        <v>1350.51</v>
      </c>
      <c r="F47" s="45">
        <v>0</v>
      </c>
      <c r="G47"/>
      <c r="M47" s="29"/>
      <c r="N47" s="62"/>
      <c r="O47" s="63"/>
      <c r="P47" s="63"/>
      <c r="Q47" s="63"/>
      <c r="R47" s="63"/>
      <c r="S47" s="31"/>
    </row>
    <row r="48" spans="1:19">
      <c r="A48" s="57">
        <f>+A47+1</f>
        <v>25</v>
      </c>
      <c r="B48" s="897" t="s">
        <v>1120</v>
      </c>
      <c r="C48" s="898" t="s">
        <v>1121</v>
      </c>
      <c r="D48" s="899">
        <v>14.59</v>
      </c>
      <c r="E48" s="45">
        <f t="shared" si="3"/>
        <v>14.59</v>
      </c>
      <c r="F48" s="45">
        <v>0</v>
      </c>
      <c r="G48"/>
      <c r="M48" s="29"/>
      <c r="N48" s="62"/>
      <c r="O48" s="63"/>
      <c r="P48" s="63"/>
      <c r="Q48" s="63"/>
      <c r="R48" s="63"/>
      <c r="S48" s="31"/>
    </row>
    <row r="49" spans="1:19">
      <c r="A49" s="57">
        <f t="shared" si="4"/>
        <v>26</v>
      </c>
      <c r="B49" s="897" t="s">
        <v>943</v>
      </c>
      <c r="C49" s="1299" t="s">
        <v>947</v>
      </c>
      <c r="D49" s="899">
        <v>1970.28</v>
      </c>
      <c r="E49" s="45">
        <f t="shared" si="3"/>
        <v>1970.28</v>
      </c>
      <c r="F49" s="45">
        <v>0</v>
      </c>
      <c r="G49"/>
      <c r="M49" s="29"/>
      <c r="N49" s="62"/>
      <c r="O49" s="63"/>
      <c r="P49" s="63"/>
      <c r="Q49" s="63"/>
      <c r="R49" s="63"/>
      <c r="S49" s="31"/>
    </row>
    <row r="50" spans="1:19">
      <c r="B50" s="46"/>
      <c r="C50" s="47"/>
      <c r="D50" s="53"/>
      <c r="E50" s="54"/>
      <c r="F50" s="53"/>
      <c r="G50" s="47"/>
    </row>
    <row r="51" spans="1:19" ht="15.75">
      <c r="A51" s="57">
        <f>A49+1</f>
        <v>27</v>
      </c>
      <c r="B51" s="49"/>
      <c r="C51" s="1177" t="s">
        <v>630</v>
      </c>
      <c r="D51" s="55">
        <f>SUM(D44:D50)</f>
        <v>3689.71</v>
      </c>
      <c r="E51" s="55">
        <f>SUM(E44:E50)</f>
        <v>3689.71</v>
      </c>
      <c r="F51" s="55">
        <f>SUM(F44:F49)</f>
        <v>0</v>
      </c>
      <c r="G51" s="30"/>
    </row>
    <row r="52" spans="1:19" ht="12.75" customHeight="1">
      <c r="B52" s="39"/>
      <c r="C52" s="39"/>
      <c r="D52" s="39"/>
      <c r="E52" s="39"/>
      <c r="F52" s="39"/>
      <c r="G52" s="39"/>
    </row>
    <row r="53" spans="1:19" ht="15.75">
      <c r="B53" s="37"/>
      <c r="C53" s="100" t="s">
        <v>212</v>
      </c>
      <c r="D53" s="56"/>
      <c r="E53" s="56"/>
      <c r="F53" s="56"/>
      <c r="G53" s="37"/>
    </row>
    <row r="54" spans="1:19">
      <c r="A54" s="57">
        <f>+A51+1</f>
        <v>28</v>
      </c>
      <c r="B54" s="897" t="s">
        <v>894</v>
      </c>
      <c r="C54" s="898" t="s">
        <v>895</v>
      </c>
      <c r="D54" s="899">
        <v>17755.48</v>
      </c>
      <c r="E54" s="45">
        <f t="shared" ref="E54:E59" si="5">D54-F54</f>
        <v>17755.48</v>
      </c>
      <c r="F54" s="45">
        <v>0</v>
      </c>
      <c r="G54" s="29"/>
      <c r="H54" s="29"/>
      <c r="J54" s="31"/>
      <c r="K54" s="31"/>
    </row>
    <row r="55" spans="1:19">
      <c r="A55" s="57">
        <f>+A54+1</f>
        <v>29</v>
      </c>
      <c r="B55" s="897" t="s">
        <v>896</v>
      </c>
      <c r="C55" s="898" t="s">
        <v>897</v>
      </c>
      <c r="D55" s="899">
        <v>5854.5590000000002</v>
      </c>
      <c r="E55" s="45">
        <f t="shared" si="5"/>
        <v>5854.5590000000002</v>
      </c>
      <c r="F55" s="45">
        <v>0</v>
      </c>
      <c r="G55" s="29"/>
      <c r="H55" s="29"/>
      <c r="J55" s="31"/>
      <c r="K55" s="31"/>
    </row>
    <row r="56" spans="1:19">
      <c r="A56" s="57">
        <f>+A55+1</f>
        <v>30</v>
      </c>
      <c r="B56" s="897" t="s">
        <v>898</v>
      </c>
      <c r="C56" s="898" t="s">
        <v>899</v>
      </c>
      <c r="D56" s="899">
        <v>71.150000000000006</v>
      </c>
      <c r="E56" s="45">
        <f t="shared" si="5"/>
        <v>71.150000000000006</v>
      </c>
      <c r="F56" s="45">
        <v>0</v>
      </c>
      <c r="G56" s="29"/>
      <c r="H56" s="29"/>
      <c r="J56" s="31"/>
      <c r="K56" s="31"/>
    </row>
    <row r="57" spans="1:19">
      <c r="A57" s="57">
        <f>A56+1</f>
        <v>31</v>
      </c>
      <c r="B57" s="897" t="s">
        <v>900</v>
      </c>
      <c r="C57" s="898" t="s">
        <v>1147</v>
      </c>
      <c r="D57" s="899">
        <v>2340.41</v>
      </c>
      <c r="E57" s="45">
        <f t="shared" si="5"/>
        <v>2340.41</v>
      </c>
      <c r="F57" s="45">
        <v>0</v>
      </c>
      <c r="G57" s="29"/>
      <c r="H57" s="29"/>
      <c r="J57" s="31"/>
      <c r="K57" s="31"/>
    </row>
    <row r="58" spans="1:19">
      <c r="A58" s="57">
        <f>+A57+1</f>
        <v>32</v>
      </c>
      <c r="B58" s="897" t="s">
        <v>901</v>
      </c>
      <c r="C58" s="1299" t="s">
        <v>902</v>
      </c>
      <c r="D58" s="899">
        <v>68301.180000000008</v>
      </c>
      <c r="E58" s="45">
        <f t="shared" si="5"/>
        <v>22977.100000000006</v>
      </c>
      <c r="F58" s="48">
        <v>45324.08</v>
      </c>
      <c r="G58" s="29"/>
      <c r="H58" s="29"/>
      <c r="J58" s="31"/>
      <c r="K58" s="31"/>
    </row>
    <row r="59" spans="1:19">
      <c r="A59" s="57">
        <f>A58+1</f>
        <v>33</v>
      </c>
      <c r="B59" s="897" t="s">
        <v>1148</v>
      </c>
      <c r="C59" s="898" t="s">
        <v>1149</v>
      </c>
      <c r="D59" s="900">
        <v>-0.01</v>
      </c>
      <c r="E59" s="1434">
        <f t="shared" si="5"/>
        <v>-0.01</v>
      </c>
      <c r="F59" s="307">
        <v>0</v>
      </c>
      <c r="G59" s="39"/>
    </row>
    <row r="60" spans="1:19">
      <c r="B60" s="305"/>
      <c r="C60" s="308"/>
      <c r="D60" s="309"/>
      <c r="E60" s="306"/>
      <c r="F60" s="306"/>
      <c r="G60" s="39"/>
    </row>
    <row r="61" spans="1:19" ht="15.75">
      <c r="A61" s="57">
        <f>+A59+1</f>
        <v>34</v>
      </c>
      <c r="B61" s="39"/>
      <c r="C61" s="1177" t="s">
        <v>631</v>
      </c>
      <c r="D61" s="307">
        <f>SUM(D54:D59)</f>
        <v>94322.769000000015</v>
      </c>
      <c r="E61" s="307">
        <f>SUM(E54:E59)</f>
        <v>48998.689000000006</v>
      </c>
      <c r="F61" s="307">
        <f>SUM(F54:F59)</f>
        <v>45324.08</v>
      </c>
      <c r="G61" s="30"/>
    </row>
    <row r="62" spans="1:19">
      <c r="B62" s="88"/>
      <c r="C62" s="21"/>
      <c r="D62" s="303"/>
      <c r="E62" s="21"/>
      <c r="F62" s="21"/>
      <c r="G62" s="21"/>
    </row>
    <row r="63" spans="1:19" ht="12.75">
      <c r="A63"/>
      <c r="B63"/>
      <c r="C63"/>
      <c r="D63"/>
      <c r="E63"/>
      <c r="F63"/>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pageSetUpPr fitToPage="1"/>
  </sheetPr>
  <dimension ref="A1:O41"/>
  <sheetViews>
    <sheetView view="pageBreakPreview" topLeftCell="A4" zoomScaleNormal="100" zoomScaleSheetLayoutView="100" workbookViewId="0">
      <selection activeCell="E15" sqref="E15"/>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42578125" bestFit="1" customWidth="1"/>
  </cols>
  <sheetData>
    <row r="1" spans="1:15" ht="15.75">
      <c r="A1" s="947" t="s">
        <v>116</v>
      </c>
    </row>
    <row r="2" spans="1:15" ht="15.75">
      <c r="A2" s="947" t="s">
        <v>116</v>
      </c>
    </row>
    <row r="3" spans="1:15" ht="15">
      <c r="A3" s="1533" t="s">
        <v>389</v>
      </c>
      <c r="B3" s="1533"/>
      <c r="C3" s="1533"/>
      <c r="D3" s="1533"/>
      <c r="E3" s="1533"/>
      <c r="F3" s="1533"/>
      <c r="G3" s="1533"/>
      <c r="H3" s="1533"/>
    </row>
    <row r="4" spans="1:15" ht="15">
      <c r="A4" s="1534" t="str">
        <f>"Cost of Service Formula Rate Using Actual/Projected FF1 Balances"</f>
        <v>Cost of Service Formula Rate Using Actual/Projected FF1 Balances</v>
      </c>
      <c r="B4" s="1534"/>
      <c r="C4" s="1534"/>
      <c r="D4" s="1534"/>
      <c r="E4" s="1534"/>
      <c r="F4" s="1534"/>
      <c r="G4" s="1534"/>
      <c r="H4" s="1534"/>
    </row>
    <row r="5" spans="1:15" ht="15">
      <c r="A5" s="1534" t="s">
        <v>530</v>
      </c>
      <c r="B5" s="1534"/>
      <c r="C5" s="1534"/>
      <c r="D5" s="1534"/>
      <c r="E5" s="1534"/>
      <c r="F5" s="1534"/>
      <c r="G5" s="1534"/>
      <c r="H5" s="1534"/>
    </row>
    <row r="6" spans="1:15" ht="15">
      <c r="A6" s="1545" t="str">
        <f>TCOS!F9</f>
        <v>KINGSPORT POWER COMPANY</v>
      </c>
      <c r="B6" s="1545"/>
      <c r="C6" s="1545"/>
      <c r="D6" s="1545"/>
      <c r="E6" s="1545"/>
      <c r="F6" s="1545"/>
      <c r="G6" s="1545"/>
    </row>
    <row r="7" spans="1:15" ht="12.75" customHeight="1">
      <c r="A7" s="19"/>
      <c r="B7" s="24"/>
      <c r="C7" s="24"/>
      <c r="D7" s="24"/>
      <c r="E7" s="24"/>
      <c r="F7" s="24"/>
      <c r="G7" s="24"/>
      <c r="H7" s="24"/>
      <c r="I7" s="24"/>
      <c r="J7" s="24"/>
      <c r="O7" s="15"/>
    </row>
    <row r="8" spans="1:15" ht="12.75" customHeight="1">
      <c r="A8" s="19"/>
      <c r="B8" s="40"/>
      <c r="C8" s="2"/>
      <c r="D8" s="2"/>
      <c r="E8" s="2"/>
      <c r="F8" s="2"/>
    </row>
    <row r="9" spans="1:15" ht="18">
      <c r="A9" s="25"/>
      <c r="B9" s="17" t="s">
        <v>914</v>
      </c>
      <c r="C9" s="38"/>
      <c r="D9" s="41"/>
      <c r="E9" s="901">
        <v>6.5000000000000002E-2</v>
      </c>
      <c r="F9" s="2" t="s">
        <v>116</v>
      </c>
      <c r="G9" s="23"/>
      <c r="H9" s="23"/>
      <c r="L9" s="22"/>
    </row>
    <row r="10" spans="1:15" ht="15">
      <c r="A10" s="22"/>
      <c r="B10" s="17" t="s">
        <v>766</v>
      </c>
      <c r="C10" s="38"/>
      <c r="D10" s="38"/>
      <c r="E10" s="902">
        <v>0.97270000000000001</v>
      </c>
      <c r="F10" s="2"/>
      <c r="G10" s="23"/>
      <c r="H10" s="23"/>
      <c r="L10" s="22"/>
    </row>
    <row r="11" spans="1:15" ht="15">
      <c r="A11" s="22"/>
      <c r="B11" s="17" t="s">
        <v>450</v>
      </c>
      <c r="C11" s="38"/>
      <c r="D11" s="38"/>
      <c r="E11" s="316"/>
      <c r="F11" s="42">
        <f>ROUND(E9*E10,4)</f>
        <v>6.3200000000000006E-2</v>
      </c>
      <c r="G11" s="23"/>
      <c r="L11" s="22"/>
    </row>
    <row r="12" spans="1:15" ht="15">
      <c r="A12" s="22"/>
      <c r="B12" s="17"/>
      <c r="C12" s="38"/>
      <c r="D12" s="38"/>
      <c r="E12" s="316"/>
      <c r="F12" s="42"/>
      <c r="G12" s="23"/>
      <c r="L12" s="22"/>
    </row>
    <row r="13" spans="1:15" ht="15">
      <c r="A13" s="22"/>
      <c r="B13" s="17" t="s">
        <v>915</v>
      </c>
      <c r="C13" s="38"/>
      <c r="D13" s="41"/>
      <c r="E13" s="901">
        <v>6.5000000000000002E-2</v>
      </c>
      <c r="F13" s="2"/>
      <c r="G13" s="23"/>
      <c r="L13" s="22"/>
    </row>
    <row r="14" spans="1:15" ht="15">
      <c r="A14" s="22"/>
      <c r="B14" s="17" t="s">
        <v>766</v>
      </c>
      <c r="C14" s="38"/>
      <c r="D14" s="38"/>
      <c r="E14" s="902">
        <v>1E-4</v>
      </c>
      <c r="F14" s="2"/>
      <c r="G14" s="23"/>
      <c r="L14" s="22"/>
    </row>
    <row r="15" spans="1:15" ht="15">
      <c r="A15" s="22"/>
      <c r="B15" s="17" t="s">
        <v>450</v>
      </c>
      <c r="C15" s="38"/>
      <c r="D15" s="38"/>
      <c r="E15" s="316"/>
      <c r="F15" s="42">
        <f>ROUND(E13*E14,4)</f>
        <v>0</v>
      </c>
      <c r="G15" s="23"/>
      <c r="L15" s="22"/>
    </row>
    <row r="16" spans="1:15" ht="15">
      <c r="A16" s="22"/>
      <c r="B16" s="17"/>
      <c r="C16" s="38"/>
      <c r="D16" s="38"/>
      <c r="E16" s="316"/>
      <c r="F16" s="42"/>
      <c r="G16" s="23"/>
      <c r="L16" s="22"/>
    </row>
    <row r="17" spans="1:12" ht="15">
      <c r="A17" s="22"/>
      <c r="B17" s="17" t="s">
        <v>916</v>
      </c>
      <c r="C17" s="38"/>
      <c r="D17" s="41"/>
      <c r="E17" s="901">
        <v>0</v>
      </c>
      <c r="F17" s="2"/>
      <c r="G17" s="23"/>
      <c r="L17" s="22"/>
    </row>
    <row r="18" spans="1:12" ht="15">
      <c r="A18" s="22"/>
      <c r="B18" s="17" t="s">
        <v>766</v>
      </c>
      <c r="C18" s="38"/>
      <c r="D18" s="38"/>
      <c r="E18" s="902">
        <v>0</v>
      </c>
      <c r="F18" s="2"/>
      <c r="G18" s="23"/>
      <c r="L18" s="22"/>
    </row>
    <row r="19" spans="1:12" ht="15">
      <c r="A19" s="22"/>
      <c r="B19" s="17" t="s">
        <v>450</v>
      </c>
      <c r="C19" s="38"/>
      <c r="D19" s="38"/>
      <c r="E19" s="316"/>
      <c r="F19" s="42">
        <f>ROUND(E17*E18,4)</f>
        <v>0</v>
      </c>
      <c r="G19" s="23"/>
      <c r="L19" s="22"/>
    </row>
    <row r="20" spans="1:12" ht="15">
      <c r="A20" s="22"/>
      <c r="B20" s="17"/>
      <c r="C20" s="38"/>
      <c r="D20" s="38"/>
      <c r="E20" s="316"/>
      <c r="F20" s="42"/>
      <c r="G20" s="23"/>
      <c r="L20" s="22"/>
    </row>
    <row r="21" spans="1:12" ht="15">
      <c r="A21" s="22"/>
      <c r="B21" s="17" t="s">
        <v>917</v>
      </c>
      <c r="C21" s="38"/>
      <c r="D21" s="38"/>
      <c r="E21" s="1306">
        <v>0</v>
      </c>
      <c r="F21" s="1304"/>
      <c r="G21" s="23"/>
      <c r="L21" s="22"/>
    </row>
    <row r="22" spans="1:12" ht="15">
      <c r="A22" s="22"/>
      <c r="B22" s="17" t="s">
        <v>918</v>
      </c>
      <c r="C22" s="38"/>
      <c r="D22" s="41"/>
      <c r="E22" s="1306">
        <v>0</v>
      </c>
      <c r="F22" s="1304"/>
      <c r="G22" s="23"/>
      <c r="L22" s="22"/>
    </row>
    <row r="23" spans="1:12" ht="15">
      <c r="A23" s="22"/>
      <c r="B23" s="17" t="s">
        <v>766</v>
      </c>
      <c r="C23" s="38"/>
      <c r="D23" s="38"/>
      <c r="E23" s="1307">
        <v>0</v>
      </c>
      <c r="F23" s="1304"/>
      <c r="G23" s="23"/>
      <c r="L23" s="22"/>
    </row>
    <row r="24" spans="1:12" ht="15">
      <c r="A24" s="22"/>
      <c r="B24" s="17" t="s">
        <v>450</v>
      </c>
      <c r="C24" s="38"/>
      <c r="D24" s="38"/>
      <c r="E24" s="1305"/>
      <c r="F24" s="1303">
        <f>E21*E22*E23</f>
        <v>0</v>
      </c>
      <c r="G24" s="23"/>
      <c r="L24" s="22"/>
    </row>
    <row r="25" spans="1:12" ht="15">
      <c r="A25" s="22"/>
      <c r="B25" s="17"/>
      <c r="C25" s="38"/>
      <c r="D25" s="38"/>
      <c r="E25" s="316"/>
      <c r="F25" s="42"/>
      <c r="G25" s="23"/>
      <c r="L25" s="22"/>
    </row>
    <row r="26" spans="1:12" ht="15">
      <c r="A26" s="22"/>
      <c r="B26" s="17" t="s">
        <v>919</v>
      </c>
      <c r="C26" s="38"/>
      <c r="D26" s="41"/>
      <c r="E26" s="901">
        <v>0</v>
      </c>
      <c r="F26" s="2"/>
      <c r="G26" s="23"/>
      <c r="L26" s="22"/>
    </row>
    <row r="27" spans="1:12" ht="15">
      <c r="A27" s="22"/>
      <c r="B27" s="17" t="s">
        <v>766</v>
      </c>
      <c r="C27" s="38"/>
      <c r="D27" s="38"/>
      <c r="E27" s="902">
        <v>0</v>
      </c>
      <c r="F27" s="2"/>
      <c r="G27" s="23"/>
      <c r="L27" s="22"/>
    </row>
    <row r="28" spans="1:12" ht="15">
      <c r="A28" s="22"/>
      <c r="B28" s="17" t="s">
        <v>450</v>
      </c>
      <c r="C28" s="38"/>
      <c r="D28" s="38"/>
      <c r="E28" s="316"/>
      <c r="F28" s="42">
        <f>ROUND(E26*E27,4)</f>
        <v>0</v>
      </c>
      <c r="G28" s="23"/>
      <c r="L28" s="22"/>
    </row>
    <row r="29" spans="1:12" ht="15">
      <c r="A29" s="22"/>
      <c r="B29" s="17"/>
      <c r="C29" s="38"/>
      <c r="D29" s="38"/>
      <c r="E29" s="316"/>
      <c r="F29" s="42"/>
      <c r="G29" s="23"/>
      <c r="L29" s="22"/>
    </row>
    <row r="30" spans="1:12" ht="15">
      <c r="A30" s="22"/>
      <c r="B30" s="17" t="s">
        <v>920</v>
      </c>
      <c r="C30" s="38"/>
      <c r="D30" s="41"/>
      <c r="E30" s="901">
        <v>0</v>
      </c>
      <c r="F30" s="2"/>
      <c r="G30" s="23"/>
      <c r="L30" s="22"/>
    </row>
    <row r="31" spans="1:12" ht="15">
      <c r="A31" s="22"/>
      <c r="B31" s="17" t="s">
        <v>766</v>
      </c>
      <c r="C31" s="38"/>
      <c r="D31" s="38"/>
      <c r="E31" s="902">
        <v>0</v>
      </c>
      <c r="F31" s="2"/>
      <c r="G31" s="23"/>
      <c r="L31" s="22"/>
    </row>
    <row r="32" spans="1:12" ht="15">
      <c r="A32" s="22"/>
      <c r="B32" s="17" t="s">
        <v>450</v>
      </c>
      <c r="C32" s="38"/>
      <c r="D32" s="38"/>
      <c r="E32" s="20"/>
      <c r="F32" s="42">
        <f>ROUND(E30*E31,4)</f>
        <v>0</v>
      </c>
      <c r="G32" s="23"/>
      <c r="L32" s="22"/>
    </row>
    <row r="33" spans="1:12">
      <c r="B33" s="6"/>
    </row>
    <row r="34" spans="1:12" ht="15">
      <c r="A34" s="22"/>
      <c r="B34" s="17"/>
      <c r="C34" s="38"/>
      <c r="D34" s="38"/>
      <c r="E34" s="38"/>
      <c r="F34" s="43"/>
      <c r="G34" s="23"/>
      <c r="L34" s="22"/>
    </row>
    <row r="35" spans="1:12" ht="15.75" thickBot="1">
      <c r="A35" s="22"/>
      <c r="B35" s="20" t="s">
        <v>205</v>
      </c>
      <c r="C35" s="20"/>
      <c r="D35" s="20"/>
      <c r="E35" s="20"/>
      <c r="F35" s="136">
        <f>ROUND(SUM(F11:F34),4)</f>
        <v>6.3200000000000006E-2</v>
      </c>
      <c r="G35" s="23"/>
      <c r="L35" s="22"/>
    </row>
    <row r="36" spans="1:12" ht="13.5" thickTop="1">
      <c r="A36" s="22"/>
      <c r="G36" s="21"/>
      <c r="L36" s="22"/>
    </row>
    <row r="37" spans="1:12">
      <c r="A37" s="22"/>
      <c r="G37" s="21"/>
      <c r="H37" s="21"/>
      <c r="L37" s="22"/>
    </row>
    <row r="38" spans="1:12" ht="21.75" customHeight="1">
      <c r="A38" s="2"/>
      <c r="B38" s="1574" t="s">
        <v>116</v>
      </c>
      <c r="C38" s="1574"/>
      <c r="D38" s="1574"/>
      <c r="E38" s="1574"/>
      <c r="F38" s="1574"/>
      <c r="G38" s="1574"/>
      <c r="H38" s="21"/>
      <c r="I38" s="19"/>
      <c r="L38" s="21"/>
    </row>
    <row r="39" spans="1:12" ht="12.75" customHeight="1">
      <c r="A39" s="21"/>
      <c r="B39" s="1574"/>
      <c r="C39" s="1574"/>
      <c r="D39" s="1574"/>
      <c r="E39" s="1574"/>
      <c r="F39" s="1574"/>
      <c r="G39" s="1574"/>
      <c r="H39" s="21"/>
      <c r="L39" s="21"/>
    </row>
    <row r="40" spans="1:12" ht="17.25" customHeight="1">
      <c r="A40" s="21"/>
      <c r="B40" s="1574"/>
      <c r="C40" s="1574"/>
      <c r="D40" s="1574"/>
      <c r="E40" s="1574"/>
      <c r="F40" s="1574"/>
      <c r="G40" s="1574"/>
      <c r="H40" s="21"/>
      <c r="I40" s="21"/>
      <c r="L40" s="21"/>
    </row>
    <row r="41" spans="1:12" ht="18" customHeight="1">
      <c r="A41" s="5" t="s">
        <v>501</v>
      </c>
      <c r="B41" s="5" t="s">
        <v>76</v>
      </c>
      <c r="C41" s="5"/>
      <c r="D41" s="5"/>
      <c r="E41" s="5"/>
      <c r="F41" s="5"/>
      <c r="G41" s="5"/>
      <c r="H41" s="21"/>
      <c r="I41" s="21"/>
      <c r="L41" s="21"/>
    </row>
  </sheetData>
  <mergeCells count="5">
    <mergeCell ref="B38:G40"/>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theme="0" tint="-0.14999847407452621"/>
    <pageSetUpPr fitToPage="1"/>
  </sheetPr>
  <dimension ref="A1:AC82"/>
  <sheetViews>
    <sheetView view="pageBreakPreview" topLeftCell="A19" zoomScale="60" zoomScaleNormal="55" workbookViewId="0">
      <selection activeCell="E50" sqref="E50"/>
    </sheetView>
  </sheetViews>
  <sheetFormatPr defaultColWidth="9.140625" defaultRowHeight="15"/>
  <cols>
    <col min="1" max="1" width="7.42578125" style="124" customWidth="1"/>
    <col min="2" max="2" width="1.5703125" style="125" customWidth="1"/>
    <col min="3" max="3" width="62.42578125" style="125" customWidth="1"/>
    <col min="4" max="4" width="19.140625" style="125" customWidth="1"/>
    <col min="5" max="5" width="22.5703125" style="119" bestFit="1" customWidth="1"/>
    <col min="6" max="6" width="1.5703125" style="110" customWidth="1"/>
    <col min="7" max="7" width="21.85546875" style="110" customWidth="1"/>
    <col min="8" max="8" width="1.5703125" style="110" customWidth="1"/>
    <col min="9" max="9" width="21.42578125" style="110" customWidth="1"/>
    <col min="10" max="10" width="1.5703125" style="110" customWidth="1"/>
    <col min="11" max="11" width="19.42578125" style="110" bestFit="1" customWidth="1"/>
    <col min="12" max="12" width="3.42578125" style="110" customWidth="1"/>
    <col min="13" max="13" width="22.5703125" style="110" customWidth="1"/>
    <col min="14" max="14" width="1.42578125" style="110" customWidth="1"/>
    <col min="15" max="15" width="22.140625" style="228" customWidth="1"/>
    <col min="16" max="16384" width="9.140625" style="110"/>
  </cols>
  <sheetData>
    <row r="1" spans="1:29" ht="15.75">
      <c r="A1" s="947" t="s">
        <v>116</v>
      </c>
    </row>
    <row r="2" spans="1:29" ht="15.75">
      <c r="A2" s="947" t="s">
        <v>116</v>
      </c>
    </row>
    <row r="3" spans="1:29" ht="18.75" customHeight="1">
      <c r="A3" s="1533" t="s">
        <v>389</v>
      </c>
      <c r="B3" s="1533"/>
      <c r="C3" s="1533"/>
      <c r="D3" s="1533"/>
      <c r="E3" s="1533"/>
      <c r="F3" s="1533"/>
      <c r="G3" s="1533"/>
      <c r="H3" s="1533"/>
      <c r="I3" s="1533"/>
      <c r="J3" s="1533"/>
      <c r="K3" s="1533"/>
      <c r="L3" s="1533"/>
      <c r="M3" s="1533"/>
    </row>
    <row r="4" spans="1:29" ht="18.75" customHeight="1">
      <c r="A4" s="1534" t="str">
        <f>"Cost of Service Formula Rate Using Actual/Projected FF1 Balances"</f>
        <v>Cost of Service Formula Rate Using Actual/Projected FF1 Balances</v>
      </c>
      <c r="B4" s="1534"/>
      <c r="C4" s="1534"/>
      <c r="D4" s="1534"/>
      <c r="E4" s="1534"/>
      <c r="F4" s="1534"/>
      <c r="G4" s="1534"/>
      <c r="H4" s="1534"/>
      <c r="I4" s="1534"/>
      <c r="J4" s="1534"/>
      <c r="K4" s="1534"/>
      <c r="L4" s="1534"/>
      <c r="M4" s="1534"/>
    </row>
    <row r="5" spans="1:29" ht="18.75" customHeight="1">
      <c r="A5" s="1534" t="s">
        <v>240</v>
      </c>
      <c r="B5" s="1534"/>
      <c r="C5" s="1534"/>
      <c r="D5" s="1534"/>
      <c r="E5" s="1534"/>
      <c r="F5" s="1534"/>
      <c r="G5" s="1534"/>
      <c r="H5" s="1534"/>
      <c r="I5" s="1534"/>
      <c r="J5" s="1534"/>
      <c r="K5" s="1534"/>
      <c r="L5" s="1534"/>
      <c r="M5" s="1534"/>
    </row>
    <row r="6" spans="1:29" ht="18.75" customHeight="1">
      <c r="A6" s="1541" t="str">
        <f>+TCOS!F9</f>
        <v>KINGSPORT POWER COMPANY</v>
      </c>
      <c r="B6" s="1541"/>
      <c r="C6" s="1541"/>
      <c r="D6" s="1541"/>
      <c r="E6" s="1541"/>
      <c r="F6" s="1541"/>
      <c r="G6" s="1541"/>
      <c r="H6" s="1541"/>
      <c r="I6" s="1541"/>
      <c r="J6" s="1541"/>
      <c r="K6" s="1541"/>
      <c r="L6" s="1541"/>
      <c r="M6" s="1541"/>
    </row>
    <row r="7" spans="1:29" ht="18" customHeight="1">
      <c r="A7" s="1545"/>
      <c r="B7" s="1545"/>
      <c r="C7" s="1545"/>
      <c r="D7" s="1545"/>
      <c r="E7" s="1545"/>
      <c r="F7" s="1545"/>
      <c r="G7" s="1545"/>
      <c r="H7" s="1545"/>
      <c r="I7" s="1545"/>
      <c r="J7" s="1545"/>
      <c r="K7" s="1545"/>
      <c r="L7" s="1545"/>
      <c r="M7" s="1545"/>
    </row>
    <row r="8" spans="1:29" ht="18" customHeight="1">
      <c r="A8" s="1573"/>
      <c r="B8" s="1573"/>
      <c r="C8" s="1573"/>
      <c r="D8" s="1573"/>
      <c r="E8" s="1573"/>
      <c r="F8" s="1573"/>
      <c r="G8" s="1573"/>
      <c r="H8" s="1573"/>
      <c r="I8" s="1573"/>
      <c r="J8" s="1573"/>
      <c r="K8" s="1573"/>
      <c r="L8" s="1573"/>
      <c r="M8" s="1573"/>
    </row>
    <row r="9" spans="1:29" ht="18" customHeight="1">
      <c r="A9" s="166"/>
      <c r="B9" s="166"/>
      <c r="C9" s="166"/>
      <c r="D9" s="166"/>
      <c r="E9" s="166" t="s">
        <v>116</v>
      </c>
      <c r="F9" s="166" t="s">
        <v>116</v>
      </c>
      <c r="G9" s="166"/>
      <c r="H9" s="166"/>
      <c r="I9" s="166"/>
      <c r="J9" s="166"/>
      <c r="K9" s="166"/>
      <c r="L9" s="166"/>
      <c r="M9" s="166"/>
    </row>
    <row r="10" spans="1:29" ht="19.5" customHeight="1">
      <c r="A10" s="112"/>
      <c r="B10" s="113"/>
      <c r="C10" s="37" t="s">
        <v>164</v>
      </c>
      <c r="E10" s="37" t="s">
        <v>165</v>
      </c>
      <c r="G10" s="37" t="s">
        <v>166</v>
      </c>
      <c r="I10" s="37" t="s">
        <v>167</v>
      </c>
      <c r="K10" s="37" t="s">
        <v>85</v>
      </c>
      <c r="M10" s="37" t="s">
        <v>86</v>
      </c>
    </row>
    <row r="11" spans="1:29" ht="18">
      <c r="A11" s="207"/>
      <c r="B11" s="208"/>
      <c r="C11" s="208"/>
      <c r="D11" s="208"/>
      <c r="E11"/>
      <c r="F11"/>
      <c r="G11"/>
      <c r="H11"/>
      <c r="I11"/>
      <c r="J11"/>
      <c r="K11"/>
      <c r="L11"/>
      <c r="M11"/>
      <c r="Q11" s="40"/>
      <c r="R11" s="40"/>
      <c r="S11" s="40"/>
      <c r="T11" s="40"/>
      <c r="U11" s="40"/>
      <c r="V11" s="40"/>
      <c r="W11" s="40"/>
      <c r="X11" s="40"/>
      <c r="Y11" s="40"/>
      <c r="Z11" s="40"/>
      <c r="AA11" s="40"/>
      <c r="AB11" s="40"/>
      <c r="AC11" s="40"/>
    </row>
    <row r="12" spans="1:29" ht="19.5">
      <c r="A12" s="207" t="s">
        <v>171</v>
      </c>
      <c r="B12" s="208"/>
      <c r="C12" s="208"/>
      <c r="D12" s="208"/>
      <c r="E12" s="209" t="s">
        <v>120</v>
      </c>
      <c r="F12" s="207"/>
      <c r="G12" s="207"/>
      <c r="H12" s="207"/>
      <c r="I12" s="207"/>
      <c r="J12" s="207"/>
      <c r="K12" s="118"/>
      <c r="L12" s="118"/>
      <c r="M12" s="210"/>
    </row>
    <row r="13" spans="1:29" ht="19.5">
      <c r="A13" s="211" t="s">
        <v>119</v>
      </c>
      <c r="B13" s="208"/>
      <c r="C13" s="211" t="s">
        <v>308</v>
      </c>
      <c r="D13" s="208"/>
      <c r="E13" s="212" t="s">
        <v>185</v>
      </c>
      <c r="F13" s="207"/>
      <c r="G13" s="211" t="s">
        <v>311</v>
      </c>
      <c r="H13" s="207"/>
      <c r="I13" s="211" t="s">
        <v>163</v>
      </c>
      <c r="J13" s="207"/>
      <c r="K13" s="213" t="s">
        <v>183</v>
      </c>
      <c r="L13" s="214"/>
      <c r="M13" s="213" t="s">
        <v>312</v>
      </c>
    </row>
    <row r="14" spans="1:29" ht="19.5">
      <c r="A14" s="114"/>
      <c r="B14" s="113"/>
      <c r="C14" s="109"/>
      <c r="D14" s="109"/>
      <c r="E14" s="109" t="s">
        <v>69</v>
      </c>
      <c r="F14" s="109"/>
      <c r="G14" s="109"/>
      <c r="H14" s="109"/>
      <c r="I14" s="109"/>
      <c r="J14" s="109"/>
      <c r="K14" s="108"/>
      <c r="L14" s="108"/>
    </row>
    <row r="15" spans="1:29" ht="19.5">
      <c r="A15" s="112"/>
      <c r="B15" s="113"/>
      <c r="C15" s="113"/>
      <c r="D15" s="113"/>
      <c r="E15" s="115"/>
      <c r="F15" s="111"/>
      <c r="G15" s="111"/>
      <c r="H15" s="111"/>
      <c r="I15" s="107"/>
      <c r="J15" s="111"/>
      <c r="K15" s="108"/>
      <c r="L15" s="108"/>
    </row>
    <row r="16" spans="1:29" ht="19.5">
      <c r="A16" s="112">
        <v>1</v>
      </c>
      <c r="B16" s="113"/>
      <c r="C16" s="116" t="s">
        <v>325</v>
      </c>
      <c r="D16" s="113"/>
      <c r="E16" s="108"/>
      <c r="F16" s="108"/>
      <c r="G16" s="135"/>
      <c r="H16" s="135"/>
      <c r="I16" s="135"/>
      <c r="J16" s="135"/>
      <c r="K16" s="135"/>
      <c r="L16" s="135"/>
      <c r="M16" s="117"/>
    </row>
    <row r="17" spans="1:15" ht="19.5">
      <c r="A17" s="112">
        <f>+A16+1</f>
        <v>2</v>
      </c>
      <c r="B17" s="113"/>
      <c r="C17" s="108" t="s">
        <v>309</v>
      </c>
      <c r="D17" s="113"/>
      <c r="E17" s="277">
        <f>'WS H-1-Detail of Tax Amts'!E15</f>
        <v>4081262</v>
      </c>
      <c r="F17" s="108"/>
      <c r="G17" s="135"/>
      <c r="H17" s="135"/>
      <c r="I17" s="135"/>
      <c r="J17" s="135"/>
      <c r="K17" s="135"/>
      <c r="L17" s="135"/>
      <c r="M17" s="117">
        <f>+E17</f>
        <v>4081262</v>
      </c>
    </row>
    <row r="18" spans="1:15" ht="19.5">
      <c r="A18" s="112"/>
      <c r="B18" s="113"/>
      <c r="C18" s="118"/>
      <c r="D18" s="113"/>
      <c r="E18" s="276"/>
      <c r="F18" s="108"/>
      <c r="G18" s="135"/>
      <c r="H18" s="135"/>
      <c r="I18" s="135"/>
      <c r="J18" s="135"/>
      <c r="K18" s="135"/>
      <c r="L18" s="135"/>
      <c r="M18" s="117"/>
    </row>
    <row r="19" spans="1:15" ht="18">
      <c r="A19" s="1133">
        <f>+A17+1</f>
        <v>3</v>
      </c>
      <c r="B19" s="1134"/>
      <c r="C19" s="1135" t="s">
        <v>326</v>
      </c>
      <c r="D19" s="1134"/>
      <c r="E19" s="1136"/>
      <c r="F19" s="1137"/>
      <c r="G19" s="1138"/>
      <c r="H19" s="1131"/>
      <c r="I19" s="1131"/>
      <c r="J19" s="1131"/>
      <c r="K19" s="1131"/>
      <c r="L19" s="1131"/>
      <c r="M19" s="1132"/>
    </row>
    <row r="20" spans="1:15" ht="18">
      <c r="A20" s="1133">
        <f>+A19+1</f>
        <v>4</v>
      </c>
      <c r="B20" s="1134"/>
      <c r="C20" s="1137" t="s">
        <v>600</v>
      </c>
      <c r="D20" s="1137"/>
      <c r="E20" s="1139">
        <f>'WS H-1-Detail of Tax Amts'!E27</f>
        <v>1664224</v>
      </c>
      <c r="F20" s="1137"/>
      <c r="G20" s="1138">
        <f>+E20</f>
        <v>1664224</v>
      </c>
      <c r="H20" s="1131"/>
      <c r="I20" s="1131"/>
      <c r="J20" s="1131"/>
      <c r="K20" s="1131"/>
      <c r="L20" s="1131"/>
      <c r="M20" s="1132"/>
      <c r="O20"/>
    </row>
    <row r="21" spans="1:15" ht="18">
      <c r="A21" s="1133">
        <f>+A20+1</f>
        <v>5</v>
      </c>
      <c r="B21" s="1134"/>
      <c r="C21" s="1137" t="s">
        <v>465</v>
      </c>
      <c r="D21" s="1137"/>
      <c r="E21" s="1139">
        <f>'WS H-1-Detail of Tax Amts'!E33</f>
        <v>0</v>
      </c>
      <c r="F21" s="1137"/>
      <c r="G21" s="1138">
        <f>+E21</f>
        <v>0</v>
      </c>
      <c r="H21" s="1131"/>
      <c r="I21" s="1131"/>
      <c r="J21" s="1131"/>
      <c r="K21" s="1131"/>
      <c r="L21" s="1131"/>
      <c r="M21" s="1132"/>
      <c r="O21"/>
    </row>
    <row r="22" spans="1:15" ht="18">
      <c r="A22" s="1133">
        <f>+A21+1</f>
        <v>6</v>
      </c>
      <c r="B22" s="1134"/>
      <c r="C22" s="1137" t="s">
        <v>923</v>
      </c>
      <c r="D22" s="1139"/>
      <c r="E22" s="1139">
        <f>'WS H-1-Detail of Tax Amts'!E44</f>
        <v>0</v>
      </c>
      <c r="F22" s="1137"/>
      <c r="G22" s="1138">
        <f>+E22</f>
        <v>0</v>
      </c>
      <c r="H22" s="1131"/>
      <c r="I22" s="1131"/>
      <c r="J22" s="1131"/>
      <c r="K22" s="1131"/>
      <c r="L22" s="1131"/>
      <c r="M22" s="1132"/>
      <c r="O22"/>
    </row>
    <row r="23" spans="1:15" ht="18">
      <c r="A23" s="1133">
        <f>+A22+1</f>
        <v>7</v>
      </c>
      <c r="B23" s="1134"/>
      <c r="C23" s="1137" t="s">
        <v>924</v>
      </c>
      <c r="D23" s="1139"/>
      <c r="E23" s="1139">
        <f>'WS H-1-Detail of Tax Amts'!E50</f>
        <v>324</v>
      </c>
      <c r="F23" s="1137"/>
      <c r="G23" s="1138">
        <f>E23</f>
        <v>324</v>
      </c>
      <c r="H23" s="1131"/>
      <c r="I23" s="1131"/>
      <c r="J23" s="1131"/>
      <c r="K23" s="1131"/>
      <c r="L23" s="1131"/>
      <c r="M23" s="1132"/>
      <c r="O23"/>
    </row>
    <row r="24" spans="1:15" ht="19.5">
      <c r="A24" s="112"/>
      <c r="B24" s="113"/>
      <c r="C24" s="118"/>
      <c r="D24" s="113"/>
      <c r="E24" s="276"/>
      <c r="F24" s="108"/>
      <c r="G24" s="135"/>
      <c r="H24" s="135"/>
      <c r="I24" s="135"/>
      <c r="J24" s="135"/>
      <c r="K24" s="135"/>
      <c r="L24" s="135"/>
      <c r="M24" s="117"/>
      <c r="O24" s="229"/>
    </row>
    <row r="25" spans="1:15" ht="19.5">
      <c r="A25" s="112">
        <f>+A23+1</f>
        <v>8</v>
      </c>
      <c r="B25" s="113"/>
      <c r="C25" s="116" t="s">
        <v>327</v>
      </c>
      <c r="D25" s="113"/>
      <c r="E25" s="276"/>
      <c r="F25" s="108"/>
      <c r="G25" s="135"/>
      <c r="H25" s="135"/>
      <c r="I25" s="135"/>
      <c r="J25" s="135"/>
      <c r="K25" s="135"/>
      <c r="L25" s="135"/>
      <c r="M25" s="117"/>
      <c r="O25" s="229"/>
    </row>
    <row r="26" spans="1:15" ht="19.5">
      <c r="A26" s="112">
        <f>+A25+1</f>
        <v>9</v>
      </c>
      <c r="B26" s="113"/>
      <c r="C26" s="111" t="s">
        <v>323</v>
      </c>
      <c r="D26" s="113"/>
      <c r="E26" s="277">
        <f>'WS H-1-Detail of Tax Amts'!E61</f>
        <v>175128</v>
      </c>
      <c r="F26" s="108"/>
      <c r="G26" s="135"/>
      <c r="H26" s="135"/>
      <c r="I26" s="135">
        <f>+E26</f>
        <v>175128</v>
      </c>
      <c r="J26" s="135"/>
      <c r="K26" s="135"/>
      <c r="L26" s="135"/>
      <c r="M26" s="117"/>
      <c r="O26" s="229"/>
    </row>
    <row r="27" spans="1:15" ht="19.5">
      <c r="A27" s="112">
        <f>+A26+1</f>
        <v>10</v>
      </c>
      <c r="B27" s="113"/>
      <c r="C27" s="111" t="s">
        <v>316</v>
      </c>
      <c r="D27" s="113"/>
      <c r="E27" s="277">
        <f>'WS H-1-Detail of Tax Amts'!E63</f>
        <v>1131</v>
      </c>
      <c r="F27" s="108"/>
      <c r="G27" s="108"/>
      <c r="H27" s="108"/>
      <c r="I27" s="117">
        <f>+E27</f>
        <v>1131</v>
      </c>
      <c r="J27" s="111"/>
      <c r="K27" s="108"/>
      <c r="L27" s="108"/>
      <c r="M27" s="117"/>
    </row>
    <row r="28" spans="1:15" ht="19.5">
      <c r="A28" s="112">
        <f>+A27+1</f>
        <v>11</v>
      </c>
      <c r="B28" s="113"/>
      <c r="C28" s="111" t="s">
        <v>317</v>
      </c>
      <c r="D28" s="113"/>
      <c r="E28" s="277">
        <f>'WS H-1-Detail of Tax Amts'!E65</f>
        <v>43</v>
      </c>
      <c r="F28" s="108"/>
      <c r="G28" s="108"/>
      <c r="H28" s="108"/>
      <c r="I28" s="117">
        <f>+E28</f>
        <v>43</v>
      </c>
      <c r="J28" s="115"/>
      <c r="K28" s="108"/>
      <c r="L28" s="108"/>
      <c r="M28" s="117"/>
    </row>
    <row r="29" spans="1:15" ht="19.5">
      <c r="A29" s="112" t="s">
        <v>116</v>
      </c>
      <c r="B29" s="113"/>
      <c r="C29" s="108"/>
      <c r="D29" s="113"/>
      <c r="E29" s="276"/>
      <c r="F29" s="108"/>
      <c r="G29" s="108"/>
      <c r="H29" s="108"/>
      <c r="I29" s="127"/>
      <c r="J29" s="128"/>
      <c r="K29" s="131"/>
      <c r="L29" s="131"/>
      <c r="M29" s="117"/>
    </row>
    <row r="30" spans="1:15" ht="19.5">
      <c r="A30" s="112">
        <f>A28+1</f>
        <v>12</v>
      </c>
      <c r="B30" s="113"/>
      <c r="C30" s="116" t="s">
        <v>442</v>
      </c>
      <c r="D30" s="113"/>
      <c r="E30" s="276"/>
      <c r="F30" s="108"/>
      <c r="G30" s="108"/>
      <c r="H30" s="108"/>
      <c r="I30" s="127"/>
      <c r="J30" s="128"/>
      <c r="K30" s="131"/>
      <c r="L30" s="131"/>
      <c r="M30" s="117"/>
    </row>
    <row r="31" spans="1:15" ht="19.5">
      <c r="A31" s="112">
        <f>A30+1</f>
        <v>13</v>
      </c>
      <c r="B31" s="113"/>
      <c r="C31" s="123" t="s">
        <v>443</v>
      </c>
      <c r="D31" s="231"/>
      <c r="E31" s="277">
        <f>'WS H-1-Detail of Tax Amts'!E71</f>
        <v>0</v>
      </c>
      <c r="F31" s="123"/>
      <c r="G31" s="108"/>
      <c r="H31" s="108"/>
      <c r="I31" s="127"/>
      <c r="J31" s="128"/>
      <c r="K31" s="131"/>
      <c r="L31" s="131"/>
      <c r="M31" s="117">
        <f>E31</f>
        <v>0</v>
      </c>
    </row>
    <row r="32" spans="1:15" ht="19.5">
      <c r="A32" s="112"/>
      <c r="B32" s="113"/>
      <c r="C32" s="108"/>
      <c r="D32" s="113"/>
      <c r="E32" s="276"/>
      <c r="F32" s="108"/>
      <c r="G32" s="108"/>
      <c r="H32" s="108"/>
      <c r="I32" s="127"/>
      <c r="J32" s="128"/>
      <c r="K32" s="131"/>
      <c r="L32" s="131"/>
      <c r="M32" s="117"/>
    </row>
    <row r="33" spans="1:13" ht="19.5">
      <c r="A33" s="120">
        <f>+A31+1</f>
        <v>14</v>
      </c>
      <c r="B33" s="121"/>
      <c r="C33" s="116" t="s">
        <v>324</v>
      </c>
      <c r="D33" s="122"/>
      <c r="E33" s="276"/>
      <c r="F33" s="108"/>
      <c r="G33" s="117"/>
      <c r="H33" s="117"/>
      <c r="I33" s="117"/>
      <c r="J33" s="117"/>
      <c r="K33" s="117"/>
      <c r="L33" s="117"/>
      <c r="M33" s="117"/>
    </row>
    <row r="34" spans="1:13" ht="19.5">
      <c r="A34" s="120">
        <f>A33+1</f>
        <v>15</v>
      </c>
      <c r="B34" s="121"/>
      <c r="C34" s="108" t="s">
        <v>867</v>
      </c>
      <c r="D34" s="122"/>
      <c r="E34" s="277">
        <f>'WS H-1-Detail of Tax Amts'!E75</f>
        <v>0</v>
      </c>
      <c r="F34" s="123"/>
      <c r="G34" s="117"/>
      <c r="H34" s="117"/>
      <c r="I34" s="117"/>
      <c r="J34" s="117"/>
      <c r="K34" s="117"/>
      <c r="L34" s="117"/>
      <c r="M34" s="117">
        <f>E34</f>
        <v>0</v>
      </c>
    </row>
    <row r="35" spans="1:13" ht="19.5">
      <c r="A35" s="112">
        <f>A34+1</f>
        <v>16</v>
      </c>
      <c r="B35" s="113"/>
      <c r="C35" s="108"/>
      <c r="D35" s="113"/>
      <c r="E35" s="163">
        <f>'WS H-1-Detail of Tax Amts'!E79</f>
        <v>0</v>
      </c>
      <c r="F35" s="108"/>
      <c r="G35" s="117"/>
      <c r="H35" s="117"/>
      <c r="I35" s="117"/>
      <c r="J35" s="117"/>
      <c r="K35" s="117">
        <f>+E35</f>
        <v>0</v>
      </c>
      <c r="L35" s="117"/>
      <c r="M35" s="117"/>
    </row>
    <row r="36" spans="1:13" ht="19.5">
      <c r="A36" s="112">
        <f t="shared" ref="A36:A42" si="0">+A35+1</f>
        <v>17</v>
      </c>
      <c r="B36" s="113"/>
      <c r="C36" s="108" t="s">
        <v>1112</v>
      </c>
      <c r="D36"/>
      <c r="E36" s="163">
        <f>'WS H-1-Detail of Tax Amts'!E83</f>
        <v>4593227</v>
      </c>
      <c r="F36" s="108"/>
      <c r="G36" s="163"/>
      <c r="H36" s="163"/>
      <c r="I36" s="163"/>
      <c r="J36" s="163"/>
      <c r="K36" s="117">
        <f>+E36</f>
        <v>4593227</v>
      </c>
      <c r="L36" s="163"/>
      <c r="M36" s="117"/>
    </row>
    <row r="37" spans="1:13" ht="19.5">
      <c r="A37" s="112">
        <f>+A36+1</f>
        <v>18</v>
      </c>
      <c r="B37" s="113"/>
      <c r="C37" s="108" t="s">
        <v>1113</v>
      </c>
      <c r="D37"/>
      <c r="E37" s="163">
        <f>'WS H-1-Detail of Tax Amts'!E93</f>
        <v>0</v>
      </c>
      <c r="F37" s="108"/>
      <c r="G37" s="117"/>
      <c r="H37" s="117"/>
      <c r="I37" s="117"/>
      <c r="J37" s="117"/>
      <c r="K37" s="117">
        <f>+E37</f>
        <v>0</v>
      </c>
      <c r="L37" s="117"/>
      <c r="M37" s="117"/>
    </row>
    <row r="38" spans="1:13" ht="19.5">
      <c r="A38" s="112">
        <f t="shared" si="0"/>
        <v>19</v>
      </c>
      <c r="B38" s="113"/>
      <c r="C38" s="108" t="s">
        <v>1114</v>
      </c>
      <c r="D38" s="113"/>
      <c r="E38" s="163">
        <f>'WS H-1-Detail of Tax Amts'!E100</f>
        <v>0</v>
      </c>
      <c r="F38" s="108"/>
      <c r="G38" s="117"/>
      <c r="H38" s="117"/>
      <c r="I38" s="117"/>
      <c r="J38" s="117"/>
      <c r="K38" s="117">
        <f>+E38</f>
        <v>0</v>
      </c>
      <c r="L38" s="117"/>
      <c r="M38" s="117"/>
    </row>
    <row r="39" spans="1:13" ht="19.5">
      <c r="A39" s="112">
        <f t="shared" si="0"/>
        <v>20</v>
      </c>
      <c r="B39" s="113"/>
      <c r="C39" s="108" t="s">
        <v>1115</v>
      </c>
      <c r="D39" s="113"/>
      <c r="E39" s="163">
        <f>'WS H-1-Detail of Tax Amts'!E103</f>
        <v>-1279</v>
      </c>
      <c r="F39" s="123"/>
      <c r="G39" s="117"/>
      <c r="H39" s="117"/>
      <c r="I39" s="117"/>
      <c r="J39" s="117"/>
      <c r="K39" s="117"/>
      <c r="L39" s="117"/>
      <c r="M39" s="117">
        <f>+E39</f>
        <v>-1279</v>
      </c>
    </row>
    <row r="40" spans="1:13" ht="19.5">
      <c r="A40" s="112">
        <f t="shared" si="0"/>
        <v>21</v>
      </c>
      <c r="B40" s="108"/>
      <c r="C40" s="108"/>
      <c r="D40" s="108"/>
      <c r="E40" s="163">
        <f>'WS H-1-Detail of Tax Amts'!E109</f>
        <v>0</v>
      </c>
      <c r="F40" s="108"/>
      <c r="G40" s="117"/>
      <c r="H40" s="117"/>
      <c r="I40" s="117"/>
      <c r="J40" s="117"/>
      <c r="K40" s="117"/>
      <c r="L40" s="117"/>
      <c r="M40" s="117">
        <f>+E40</f>
        <v>0</v>
      </c>
    </row>
    <row r="41" spans="1:13" ht="19.5">
      <c r="A41" s="112">
        <f t="shared" si="0"/>
        <v>22</v>
      </c>
      <c r="B41" s="108"/>
      <c r="C41" s="134"/>
      <c r="D41" s="123"/>
      <c r="E41" s="163">
        <f>'WS H-1-Detail of Tax Amts'!E112</f>
        <v>0</v>
      </c>
      <c r="F41" s="123"/>
      <c r="G41" s="117"/>
      <c r="H41" s="117"/>
      <c r="I41" s="117"/>
      <c r="J41" s="117"/>
      <c r="K41" s="117"/>
      <c r="L41" s="117"/>
      <c r="M41" s="117">
        <f>+E41</f>
        <v>0</v>
      </c>
    </row>
    <row r="42" spans="1:13" ht="19.5">
      <c r="A42" s="112">
        <f t="shared" si="0"/>
        <v>23</v>
      </c>
      <c r="B42" s="108"/>
      <c r="C42" s="134"/>
      <c r="D42" s="123"/>
      <c r="E42" s="163"/>
      <c r="F42" s="123"/>
      <c r="G42" s="117"/>
      <c r="H42" s="117"/>
      <c r="I42" s="117"/>
      <c r="J42" s="117"/>
      <c r="K42" s="117"/>
      <c r="L42" s="117"/>
      <c r="M42" s="117"/>
    </row>
    <row r="43" spans="1:13" ht="20.25" thickBot="1">
      <c r="A43" s="112">
        <f>A42+1</f>
        <v>24</v>
      </c>
      <c r="B43" s="239"/>
      <c r="C43" s="108" t="s">
        <v>313</v>
      </c>
      <c r="D43"/>
      <c r="E43" s="133">
        <f>SUM(E17:E41)</f>
        <v>10514060</v>
      </c>
      <c r="F43" s="108"/>
      <c r="G43" s="133">
        <f>SUM(G17:G41)</f>
        <v>1664548</v>
      </c>
      <c r="H43" s="126"/>
      <c r="I43" s="133">
        <f>SUM(I17:I41)</f>
        <v>176302</v>
      </c>
      <c r="J43" s="129"/>
      <c r="K43" s="133">
        <f>SUM(K17:K41)</f>
        <v>4593227</v>
      </c>
      <c r="L43" s="132"/>
      <c r="M43" s="133">
        <f>SUM(M17:M41)</f>
        <v>4079983</v>
      </c>
    </row>
    <row r="44" spans="1:13" ht="20.25" thickTop="1">
      <c r="A44" s="6"/>
      <c r="B44" s="239"/>
      <c r="C44" s="108" t="s">
        <v>383</v>
      </c>
      <c r="D44"/>
      <c r="E44"/>
      <c r="F44" s="108"/>
      <c r="G44" s="126"/>
      <c r="H44" s="126"/>
      <c r="I44" s="129"/>
      <c r="J44" s="130"/>
      <c r="K44" s="132"/>
      <c r="L44" s="132"/>
      <c r="M44" s="132"/>
    </row>
    <row r="45" spans="1:13" ht="19.5">
      <c r="A45" s="6"/>
      <c r="B45" s="239"/>
      <c r="C45" s="123" t="s">
        <v>80</v>
      </c>
      <c r="D45"/>
      <c r="E45"/>
      <c r="F45" s="108"/>
      <c r="G45" s="126"/>
      <c r="H45" s="126"/>
      <c r="I45" s="129"/>
      <c r="J45" s="130"/>
      <c r="K45" s="132"/>
      <c r="L45" s="132"/>
      <c r="M45" s="132"/>
    </row>
    <row r="46" spans="1:13" ht="19.5">
      <c r="A46" s="6"/>
      <c r="B46" s="239"/>
      <c r="C46" s="1575" t="s">
        <v>464</v>
      </c>
      <c r="D46" s="1575"/>
      <c r="E46" s="1575"/>
      <c r="F46" s="1575"/>
      <c r="G46" s="1575"/>
      <c r="H46" s="1575"/>
      <c r="I46" s="1575"/>
      <c r="J46" s="1575"/>
      <c r="K46" s="1575"/>
      <c r="L46" s="1575"/>
      <c r="M46" s="1575"/>
    </row>
    <row r="47" spans="1:13" ht="19.5">
      <c r="A47" s="112"/>
      <c r="C47" s="108"/>
      <c r="D47" s="108"/>
      <c r="E47" s="137" t="s">
        <v>231</v>
      </c>
      <c r="G47" s="137" t="s">
        <v>335</v>
      </c>
      <c r="H47" s="137"/>
      <c r="I47" s="137" t="s">
        <v>440</v>
      </c>
      <c r="J47" s="137"/>
      <c r="K47" s="137" t="s">
        <v>336</v>
      </c>
      <c r="L47" s="137"/>
      <c r="M47" s="137" t="s">
        <v>120</v>
      </c>
    </row>
    <row r="48" spans="1:13" ht="19.5">
      <c r="A48" s="159">
        <f>+A43+1</f>
        <v>25</v>
      </c>
      <c r="B48" s="160"/>
      <c r="C48" s="253" t="str">
        <f>"Functionalized Net Plant (TCOS, Lns "&amp;TCOS!B90&amp;" thru "&amp;TCOS!B95&amp;")"</f>
        <v>Functionalized Net Plant (TCOS, Lns 41 thru 46)</v>
      </c>
      <c r="D48" s="123"/>
      <c r="E48" s="254">
        <f>+TCOS!G90</f>
        <v>0</v>
      </c>
      <c r="F48" s="253"/>
      <c r="G48" s="254">
        <f>+TCOS!G91</f>
        <v>32879144.010000005</v>
      </c>
      <c r="H48" s="253"/>
      <c r="I48" s="254">
        <f>+TCOS!G92</f>
        <v>129877821.29153846</v>
      </c>
      <c r="J48" s="253"/>
      <c r="K48" s="255">
        <f>+TCOS!G93</f>
        <v>7700309.3623076919</v>
      </c>
      <c r="L48" s="123"/>
      <c r="M48" s="161">
        <f>SUM(E48:K48)</f>
        <v>170457274.66384616</v>
      </c>
    </row>
    <row r="49" spans="1:21" ht="19.5">
      <c r="A49" s="159"/>
      <c r="B49" s="160"/>
      <c r="C49" s="1287" t="s">
        <v>921</v>
      </c>
      <c r="D49" s="123"/>
      <c r="E49" s="161"/>
      <c r="F49" s="123"/>
      <c r="G49" s="223"/>
      <c r="H49" s="123"/>
      <c r="I49" s="161"/>
      <c r="J49" s="123"/>
      <c r="K49" s="162"/>
      <c r="L49" s="123"/>
      <c r="M49" s="227"/>
    </row>
    <row r="50" spans="1:21" ht="19.5">
      <c r="A50" s="159">
        <f>+A48+1</f>
        <v>26</v>
      </c>
      <c r="B50" s="160"/>
      <c r="C50" s="123" t="str">
        <f>"Percentage of Plant in "&amp;C49&amp;""</f>
        <v>Percentage of Plant in TENNESSEE JURISDICTION</v>
      </c>
      <c r="D50" s="123"/>
      <c r="E50" s="903">
        <v>0</v>
      </c>
      <c r="F50" s="317"/>
      <c r="G50" s="903">
        <v>1</v>
      </c>
      <c r="H50" s="317"/>
      <c r="I50" s="903">
        <v>1</v>
      </c>
      <c r="J50" s="223"/>
      <c r="K50" s="903">
        <v>1</v>
      </c>
      <c r="L50" s="123"/>
      <c r="M50" s="227"/>
    </row>
    <row r="51" spans="1:21" ht="19.5">
      <c r="A51" s="159">
        <f t="shared" ref="A51:A57" si="1">+A50+1</f>
        <v>27</v>
      </c>
      <c r="B51" s="160"/>
      <c r="C51" s="253" t="str">
        <f>"Net Plant in "&amp;C49&amp;" (Ln "&amp;A48&amp;" * Ln "&amp;A50&amp;")"</f>
        <v>Net Plant in TENNESSEE JURISDICTION (Ln 25 * Ln 26)</v>
      </c>
      <c r="D51" s="123"/>
      <c r="E51" s="161">
        <f>+E48*E50</f>
        <v>0</v>
      </c>
      <c r="F51" s="123"/>
      <c r="G51" s="161">
        <f>+G48*G50</f>
        <v>32879144.010000005</v>
      </c>
      <c r="H51" s="123"/>
      <c r="I51" s="161">
        <f>+I48*I50</f>
        <v>129877821.29153846</v>
      </c>
      <c r="J51" s="123"/>
      <c r="K51" s="161">
        <f>+K48*K50</f>
        <v>7700309.3623076919</v>
      </c>
      <c r="L51" s="123"/>
      <c r="M51" s="161">
        <f>SUM(E51:K51)</f>
        <v>170457274.66384616</v>
      </c>
      <c r="O51"/>
    </row>
    <row r="52" spans="1:21" ht="19.5">
      <c r="A52" s="159">
        <f t="shared" si="1"/>
        <v>28</v>
      </c>
      <c r="B52" s="160"/>
      <c r="C52" s="253" t="s">
        <v>227</v>
      </c>
      <c r="D52" s="123"/>
      <c r="E52" s="904">
        <v>0</v>
      </c>
      <c r="F52" s="123"/>
      <c r="G52" s="221"/>
      <c r="H52" s="123"/>
      <c r="I52" s="221"/>
      <c r="J52" s="123"/>
      <c r="K52" s="222"/>
      <c r="L52" s="123"/>
      <c r="M52" s="161"/>
      <c r="O52"/>
    </row>
    <row r="53" spans="1:21" ht="19.5">
      <c r="A53" s="159">
        <f t="shared" si="1"/>
        <v>29</v>
      </c>
      <c r="B53" s="160"/>
      <c r="C53" s="123" t="str">
        <f>"Taxable Property Basis (Ln "&amp;A51&amp;" - Ln "&amp;A52&amp;")"</f>
        <v>Taxable Property Basis (Ln 27 - Ln 28)</v>
      </c>
      <c r="D53" s="123"/>
      <c r="E53" s="161">
        <f>+E51-E52</f>
        <v>0</v>
      </c>
      <c r="F53" s="123"/>
      <c r="G53" s="161">
        <f>+G51-G52</f>
        <v>32879144.010000005</v>
      </c>
      <c r="H53" s="123"/>
      <c r="I53" s="161">
        <f>+I51-I52</f>
        <v>129877821.29153846</v>
      </c>
      <c r="J53" s="123"/>
      <c r="K53" s="161">
        <f>+K51-K52</f>
        <v>7700309.3623076919</v>
      </c>
      <c r="L53" s="123"/>
      <c r="M53" s="161">
        <f>SUM(E53:K53)</f>
        <v>170457274.66384616</v>
      </c>
      <c r="O53"/>
    </row>
    <row r="54" spans="1:21" ht="19.5">
      <c r="A54" s="159">
        <f t="shared" si="1"/>
        <v>30</v>
      </c>
      <c r="B54" s="160"/>
      <c r="C54" s="163" t="s">
        <v>463</v>
      </c>
      <c r="D54" s="123"/>
      <c r="E54" s="903">
        <v>0</v>
      </c>
      <c r="F54" s="317"/>
      <c r="G54" s="903">
        <v>1</v>
      </c>
      <c r="H54" s="317"/>
      <c r="I54" s="903">
        <v>1</v>
      </c>
      <c r="J54" s="223"/>
      <c r="K54" s="903">
        <v>1</v>
      </c>
      <c r="L54" s="123"/>
      <c r="M54" s="215">
        <f>SUM(E54:K54)</f>
        <v>3</v>
      </c>
      <c r="O54"/>
    </row>
    <row r="55" spans="1:21" ht="19.5">
      <c r="A55" s="159">
        <f t="shared" si="1"/>
        <v>31</v>
      </c>
      <c r="B55" s="160"/>
      <c r="C55" s="253" t="str">
        <f>"Weighted Net Plant (Ln "&amp;A53&amp;" * Ln "&amp;A54&amp;")"</f>
        <v>Weighted Net Plant (Ln 29 * Ln 30)</v>
      </c>
      <c r="D55" s="123"/>
      <c r="E55" s="161">
        <f>+E53*E54</f>
        <v>0</v>
      </c>
      <c r="F55" s="123"/>
      <c r="G55" s="161">
        <f>+G53*G54</f>
        <v>32879144.010000005</v>
      </c>
      <c r="H55" s="123"/>
      <c r="I55" s="161">
        <f>+I53*I54</f>
        <v>129877821.29153846</v>
      </c>
      <c r="J55" s="123"/>
      <c r="K55" s="161">
        <f>+K53*K54</f>
        <v>7700309.3623076919</v>
      </c>
      <c r="L55" s="123"/>
      <c r="M55" s="161"/>
      <c r="O55"/>
      <c r="P55"/>
      <c r="Q55"/>
      <c r="R55"/>
      <c r="S55"/>
      <c r="T55"/>
      <c r="U55"/>
    </row>
    <row r="56" spans="1:21" ht="19.5">
      <c r="A56" s="159">
        <f t="shared" si="1"/>
        <v>32</v>
      </c>
      <c r="B56" s="160"/>
      <c r="C56" s="123" t="str">
        <f>+"General Plant Allocator (Ln "&amp;A55&amp;" / (Total - General Plant))"</f>
        <v>General Plant Allocator (Ln 31 / (Total - General Plant))</v>
      </c>
      <c r="D56" s="123"/>
      <c r="E56" s="164">
        <f>IF(E54=0,0,+E55/($E55+$G55+$I55))</f>
        <v>0</v>
      </c>
      <c r="F56" s="123"/>
      <c r="G56" s="164">
        <f>IF(G54=0,0,+G55/($E55+$G55+$I55))</f>
        <v>0.20201374453673973</v>
      </c>
      <c r="H56" s="123"/>
      <c r="I56" s="164">
        <f>IF(I54=0,0,+I55/($E55+$G55+$I55))</f>
        <v>0.7979862554632603</v>
      </c>
      <c r="J56" s="123"/>
      <c r="K56" s="164">
        <v>-1</v>
      </c>
      <c r="L56" s="123"/>
      <c r="M56" s="123"/>
      <c r="O56"/>
      <c r="P56"/>
      <c r="Q56"/>
      <c r="R56"/>
      <c r="S56"/>
      <c r="T56"/>
      <c r="U56"/>
    </row>
    <row r="57" spans="1:21" ht="19.5">
      <c r="A57" s="159">
        <f t="shared" si="1"/>
        <v>33</v>
      </c>
      <c r="B57" s="160"/>
      <c r="C57" s="123" t="str">
        <f>"Functionalized General Plant (Ln "&amp;A56&amp;" * General Plant)"</f>
        <v>Functionalized General Plant (Ln 32 * General Plant)</v>
      </c>
      <c r="D57" s="123"/>
      <c r="E57" s="165">
        <f>ROUND($K55*E56,0)</f>
        <v>0</v>
      </c>
      <c r="F57" s="123"/>
      <c r="G57" s="165">
        <f>+G56*K55</f>
        <v>1555568.3283710913</v>
      </c>
      <c r="H57" s="123"/>
      <c r="I57" s="165">
        <f>ROUND($K55*I56,0)</f>
        <v>6144741</v>
      </c>
      <c r="J57" s="123"/>
      <c r="K57" s="165">
        <f>ROUND($K55*K56,0)</f>
        <v>-7700309</v>
      </c>
      <c r="L57" s="123"/>
      <c r="M57" s="161">
        <f>IF(SUM(E57:K57)&lt;&gt;0,0,0)</f>
        <v>0</v>
      </c>
      <c r="O57"/>
      <c r="P57"/>
      <c r="Q57"/>
      <c r="R57"/>
      <c r="S57"/>
      <c r="T57"/>
      <c r="U57"/>
    </row>
    <row r="58" spans="1:21" ht="19.5">
      <c r="A58" s="159">
        <f>+A57+1</f>
        <v>34</v>
      </c>
      <c r="B58" s="160"/>
      <c r="C58" s="123" t="str">
        <f>"Weighted "&amp;C49&amp;" Plant (Ln "&amp;A55&amp;" + "&amp;A57&amp;")"</f>
        <v>Weighted TENNESSEE JURISDICTION Plant (Ln 31 + 33)</v>
      </c>
      <c r="D58" s="123"/>
      <c r="E58" s="161">
        <f>+E55+E57</f>
        <v>0</v>
      </c>
      <c r="F58" s="123"/>
      <c r="G58" s="162">
        <f>+G55+G57</f>
        <v>34434712.338371098</v>
      </c>
      <c r="H58" s="123"/>
      <c r="I58" s="161">
        <f>+I55+I57</f>
        <v>136022562.29153848</v>
      </c>
      <c r="J58" s="123"/>
      <c r="K58" s="161">
        <f>+K55+K57</f>
        <v>0.36230769194662571</v>
      </c>
      <c r="L58" s="123"/>
      <c r="M58" s="161">
        <f>SUM(E58:K58)-SUM(E57:K57)</f>
        <v>170457274.66384619</v>
      </c>
      <c r="O58"/>
    </row>
    <row r="59" spans="1:21" ht="19.5">
      <c r="A59" s="159">
        <f>+A58+1</f>
        <v>35</v>
      </c>
      <c r="B59" s="160"/>
      <c r="C59" s="123" t="str">
        <f>"Functional Percentage (Ln "&amp;A58&amp;"/Total Ln "&amp;A58&amp;")"</f>
        <v>Functional Percentage (Ln 34/Total Ln 34)</v>
      </c>
      <c r="D59" s="123"/>
      <c r="E59" s="223">
        <f>+E58/M58</f>
        <v>0</v>
      </c>
      <c r="F59" s="123"/>
      <c r="G59" s="224">
        <f>+G58/M58</f>
        <v>0.2020137445367397</v>
      </c>
      <c r="H59" s="123"/>
      <c r="I59" s="223">
        <f>+I58/M58</f>
        <v>0.79798625526416866</v>
      </c>
      <c r="J59" s="123"/>
      <c r="K59"/>
      <c r="L59" s="123"/>
      <c r="M59" s="161"/>
      <c r="O59"/>
    </row>
    <row r="60" spans="1:21" ht="19.5" hidden="1">
      <c r="A60" s="159"/>
      <c r="B60" s="160"/>
      <c r="C60" s="1287" t="s">
        <v>868</v>
      </c>
      <c r="D60" s="123"/>
      <c r="E60" s="161"/>
      <c r="F60" s="123"/>
      <c r="G60" s="161"/>
      <c r="H60" s="123"/>
      <c r="I60" s="161"/>
      <c r="J60" s="123"/>
      <c r="K60" s="162"/>
      <c r="L60" s="123"/>
      <c r="M60" s="161"/>
      <c r="O60"/>
    </row>
    <row r="61" spans="1:21" ht="19.5" hidden="1">
      <c r="A61" s="159">
        <f>+A59+1</f>
        <v>36</v>
      </c>
      <c r="B61" s="160"/>
      <c r="C61" s="123" t="str">
        <f>"Percentage of Plant in "&amp;C60&amp;""</f>
        <v>Percentage of Plant in STATE JURISDICTION #2</v>
      </c>
      <c r="D61" s="123"/>
      <c r="E61" s="903"/>
      <c r="F61" s="317"/>
      <c r="G61" s="903"/>
      <c r="H61" s="317"/>
      <c r="I61" s="903"/>
      <c r="J61" s="223"/>
      <c r="K61" s="903"/>
      <c r="L61" s="123"/>
      <c r="M61" s="220"/>
      <c r="O61"/>
    </row>
    <row r="62" spans="1:21" ht="19.5" hidden="1">
      <c r="A62" s="159">
        <f t="shared" ref="A62:A69" si="2">+A61+1</f>
        <v>37</v>
      </c>
      <c r="B62" s="160"/>
      <c r="C62" s="253" t="str">
        <f>"Net Plant in "&amp;C60&amp;" (Ln "&amp;A48&amp;" * Ln "&amp;A61&amp;")"</f>
        <v>Net Plant in STATE JURISDICTION #2 (Ln 25 * Ln 36)</v>
      </c>
      <c r="D62"/>
      <c r="E62" s="161">
        <f>+E61*E48</f>
        <v>0</v>
      </c>
      <c r="F62" s="123"/>
      <c r="G62" s="161">
        <f>+G61*G48</f>
        <v>0</v>
      </c>
      <c r="H62" s="123"/>
      <c r="I62" s="161">
        <f>+I61*I48</f>
        <v>0</v>
      </c>
      <c r="J62" s="123"/>
      <c r="K62" s="161">
        <f>+K61*K48</f>
        <v>0</v>
      </c>
      <c r="L62" s="123"/>
      <c r="M62" s="161">
        <f>SUM(E62:K62)</f>
        <v>0</v>
      </c>
      <c r="O62"/>
    </row>
    <row r="63" spans="1:21" ht="19.5" hidden="1">
      <c r="A63" s="159">
        <f t="shared" si="2"/>
        <v>38</v>
      </c>
      <c r="B63" s="160"/>
      <c r="C63" s="253" t="s">
        <v>227</v>
      </c>
      <c r="D63"/>
      <c r="E63" s="904"/>
      <c r="F63" s="123"/>
      <c r="G63" s="221"/>
      <c r="H63" s="123"/>
      <c r="I63" s="221"/>
      <c r="J63" s="123"/>
      <c r="K63" s="222"/>
      <c r="L63" s="123"/>
      <c r="M63" s="161"/>
      <c r="O63"/>
    </row>
    <row r="64" spans="1:21" ht="19.5" hidden="1">
      <c r="A64" s="159">
        <f t="shared" si="2"/>
        <v>39</v>
      </c>
      <c r="B64" s="160"/>
      <c r="C64" s="123" t="str">
        <f>"Taxable Property Basis (Ln "&amp;A62&amp;" - Ln "&amp;A63&amp;")"</f>
        <v>Taxable Property Basis (Ln 37 - Ln 38)</v>
      </c>
      <c r="D64"/>
      <c r="E64" s="161">
        <f>+E62-E63</f>
        <v>0</v>
      </c>
      <c r="F64" s="123"/>
      <c r="G64" s="161">
        <f>+G62-G63</f>
        <v>0</v>
      </c>
      <c r="H64" s="123"/>
      <c r="I64" s="161">
        <f>+I62-I63</f>
        <v>0</v>
      </c>
      <c r="J64" s="123"/>
      <c r="K64" s="161">
        <f>+K62-K63</f>
        <v>0</v>
      </c>
      <c r="L64" s="123"/>
      <c r="M64" s="161">
        <f>SUM(E64:K64)</f>
        <v>0</v>
      </c>
      <c r="O64"/>
    </row>
    <row r="65" spans="1:15" ht="19.5" hidden="1">
      <c r="A65" s="159">
        <f t="shared" si="2"/>
        <v>40</v>
      </c>
      <c r="B65" s="160"/>
      <c r="C65" s="163" t="s">
        <v>463</v>
      </c>
      <c r="D65"/>
      <c r="E65" s="903"/>
      <c r="F65" s="317"/>
      <c r="G65" s="903"/>
      <c r="H65" s="317"/>
      <c r="I65" s="903"/>
      <c r="J65" s="223"/>
      <c r="K65" s="903"/>
      <c r="L65" s="123"/>
      <c r="M65" s="215">
        <f>SUM(E65:K65)</f>
        <v>0</v>
      </c>
      <c r="O65"/>
    </row>
    <row r="66" spans="1:15" ht="19.5" hidden="1">
      <c r="A66" s="159">
        <f t="shared" si="2"/>
        <v>41</v>
      </c>
      <c r="B66" s="160"/>
      <c r="C66" s="253" t="str">
        <f>"Weighted Net Plant (Ln "&amp;A64&amp;" * Ln "&amp;A65&amp;")"</f>
        <v>Weighted Net Plant (Ln 39 * Ln 40)</v>
      </c>
      <c r="D66"/>
      <c r="E66" s="161">
        <f>+E64*E65</f>
        <v>0</v>
      </c>
      <c r="F66" s="123"/>
      <c r="G66" s="161">
        <f>+G64*G65</f>
        <v>0</v>
      </c>
      <c r="H66" s="123"/>
      <c r="I66" s="161">
        <f>+I64*I65</f>
        <v>0</v>
      </c>
      <c r="J66" s="123"/>
      <c r="K66" s="161">
        <f>+K64*K65</f>
        <v>0</v>
      </c>
      <c r="L66" s="123"/>
      <c r="M66" s="161"/>
      <c r="O66"/>
    </row>
    <row r="67" spans="1:15" ht="19.5" hidden="1">
      <c r="A67" s="159">
        <f t="shared" si="2"/>
        <v>42</v>
      </c>
      <c r="B67" s="160"/>
      <c r="C67" s="123" t="str">
        <f>+"General Plant Allocator (Ln "&amp;A66&amp;" / (Total - General Plant))"</f>
        <v>General Plant Allocator (Ln 41 / (Total - General Plant))</v>
      </c>
      <c r="D67" s="123"/>
      <c r="E67" s="164">
        <f>IF(E65=0,0,+E66/($E66+$G66+$I66))</f>
        <v>0</v>
      </c>
      <c r="F67" s="123"/>
      <c r="G67" s="164">
        <f>IF(G65=0,0,+G66/($E66+$G66+$I66))</f>
        <v>0</v>
      </c>
      <c r="H67" s="123"/>
      <c r="I67" s="164">
        <f>IF(I65=0,0,+I66/($E66+$G66+$I66))</f>
        <v>0</v>
      </c>
      <c r="J67" s="123"/>
      <c r="K67" s="164">
        <v>-1</v>
      </c>
      <c r="L67" s="123"/>
      <c r="M67" s="123"/>
      <c r="O67"/>
    </row>
    <row r="68" spans="1:15" ht="19.5" hidden="1">
      <c r="A68" s="159">
        <f t="shared" si="2"/>
        <v>43</v>
      </c>
      <c r="B68" s="160"/>
      <c r="C68" s="123" t="str">
        <f>"Functionalized General Plant (Ln "&amp;A67&amp;" * General Plant)"</f>
        <v>Functionalized General Plant (Ln 42 * General Plant)</v>
      </c>
      <c r="D68" s="123"/>
      <c r="E68" s="165">
        <f>ROUND($K66*E67,0)</f>
        <v>0</v>
      </c>
      <c r="F68" s="123"/>
      <c r="G68" s="165">
        <f>+G67*K66</f>
        <v>0</v>
      </c>
      <c r="H68" s="123"/>
      <c r="I68" s="165">
        <f>ROUND($K66*I67,0)</f>
        <v>0</v>
      </c>
      <c r="J68" s="123"/>
      <c r="K68" s="165">
        <f>ROUND($K66*K67,0)</f>
        <v>0</v>
      </c>
      <c r="L68" s="123"/>
      <c r="M68" s="161">
        <f>IF(SUM(E68:K68)&lt;&gt;0,0,0)</f>
        <v>0</v>
      </c>
      <c r="O68"/>
    </row>
    <row r="69" spans="1:15" ht="19.5" hidden="1">
      <c r="A69" s="159">
        <f t="shared" si="2"/>
        <v>44</v>
      </c>
      <c r="B69" s="160"/>
      <c r="C69" s="123" t="str">
        <f>"Weighted "&amp;C60&amp;" Plant (Ln "&amp;A66&amp;" + "&amp;A68&amp;")"</f>
        <v>Weighted STATE JURISDICTION #2 Plant (Ln 41 + 43)</v>
      </c>
      <c r="D69" s="123"/>
      <c r="E69" s="161">
        <f>+E66+E68</f>
        <v>0</v>
      </c>
      <c r="F69" s="123"/>
      <c r="G69" s="162">
        <f>+G66+G68</f>
        <v>0</v>
      </c>
      <c r="H69" s="123"/>
      <c r="I69" s="161">
        <f>+I66+I68</f>
        <v>0</v>
      </c>
      <c r="J69" s="123"/>
      <c r="K69" s="161">
        <f>+K66+K68</f>
        <v>0</v>
      </c>
      <c r="L69" s="123"/>
      <c r="M69" s="161">
        <f>SUM(E69:K69)-SUM(E68:K68)</f>
        <v>0</v>
      </c>
      <c r="O69"/>
    </row>
    <row r="70" spans="1:15" ht="19.5" hidden="1">
      <c r="A70" s="159">
        <f>+A69+1</f>
        <v>45</v>
      </c>
      <c r="B70" s="160"/>
      <c r="C70" s="123" t="str">
        <f>"Functional Percentage (Ln "&amp;A69&amp;"/Total Ln "&amp;A69&amp;")"</f>
        <v>Functional Percentage (Ln 44/Total Ln 44)</v>
      </c>
      <c r="D70" s="123"/>
      <c r="E70" s="223" t="e">
        <f>+E69/M69</f>
        <v>#DIV/0!</v>
      </c>
      <c r="F70" s="123"/>
      <c r="G70" s="224" t="e">
        <f>+G69/M69</f>
        <v>#DIV/0!</v>
      </c>
      <c r="H70" s="123"/>
      <c r="I70" s="223" t="e">
        <f>+I69/M69</f>
        <v>#DIV/0!</v>
      </c>
      <c r="J70" s="123"/>
      <c r="K70"/>
      <c r="L70" s="123"/>
      <c r="M70" s="161"/>
      <c r="O70"/>
    </row>
    <row r="71" spans="1:15" ht="19.5" hidden="1">
      <c r="A71" s="159"/>
      <c r="B71" s="160"/>
      <c r="C71" s="1287" t="s">
        <v>869</v>
      </c>
      <c r="D71" s="123"/>
      <c r="E71" s="322"/>
      <c r="F71" s="323"/>
      <c r="G71" s="324"/>
      <c r="H71" s="323"/>
      <c r="I71" s="322"/>
      <c r="J71" s="323"/>
      <c r="K71" s="320"/>
      <c r="L71" s="123"/>
      <c r="M71" s="161"/>
      <c r="O71"/>
    </row>
    <row r="72" spans="1:15" ht="19.5" hidden="1">
      <c r="A72" s="159">
        <f>+A70+1</f>
        <v>46</v>
      </c>
      <c r="B72" s="160"/>
      <c r="C72" s="123" t="str">
        <f>"Net Plant in "&amp;C71&amp;" (Ln "&amp;A48&amp;" - Ln "&amp;A51&amp;" - Ln "&amp;A62&amp;")"</f>
        <v>Net Plant in STATE JURISDICTION #3 (Ln 25 - Ln 27 - Ln 37)</v>
      </c>
      <c r="D72" s="123"/>
      <c r="E72" s="322">
        <f>+E48-E51-E62</f>
        <v>0</v>
      </c>
      <c r="F72" s="323"/>
      <c r="G72" s="322">
        <f>+G48-G51-G62</f>
        <v>0</v>
      </c>
      <c r="H72" s="323"/>
      <c r="I72" s="322">
        <f>+I48-I51-I62</f>
        <v>0</v>
      </c>
      <c r="J72" s="323"/>
      <c r="K72" s="322">
        <f>+K48-K51-K62</f>
        <v>0</v>
      </c>
      <c r="L72" s="123"/>
      <c r="M72" s="161">
        <f>SUM(E72:K72)</f>
        <v>0</v>
      </c>
      <c r="O72"/>
    </row>
    <row r="73" spans="1:15" ht="19.5" hidden="1">
      <c r="A73" s="159">
        <f t="shared" ref="A73:A79" si="3">+A72+1</f>
        <v>47</v>
      </c>
      <c r="B73" s="160"/>
      <c r="C73" s="123" t="s">
        <v>601</v>
      </c>
      <c r="D73" s="123"/>
      <c r="E73" s="904"/>
      <c r="F73" s="323"/>
      <c r="G73" s="325"/>
      <c r="H73" s="323"/>
      <c r="I73" s="325"/>
      <c r="J73" s="323"/>
      <c r="K73" s="326"/>
      <c r="L73" s="123"/>
      <c r="M73" s="161"/>
      <c r="O73"/>
    </row>
    <row r="74" spans="1:15" ht="19.5" hidden="1">
      <c r="A74" s="159">
        <f t="shared" si="3"/>
        <v>48</v>
      </c>
      <c r="B74" s="160"/>
      <c r="C74" s="123" t="s">
        <v>602</v>
      </c>
      <c r="D74" s="123"/>
      <c r="E74" s="322">
        <f>+E72-E73</f>
        <v>0</v>
      </c>
      <c r="F74" s="323"/>
      <c r="G74" s="322">
        <f>+G72-G73</f>
        <v>0</v>
      </c>
      <c r="H74" s="323"/>
      <c r="I74" s="322">
        <f>+I72-I73</f>
        <v>0</v>
      </c>
      <c r="J74" s="323"/>
      <c r="K74" s="322">
        <f>+K72-K73</f>
        <v>0</v>
      </c>
      <c r="L74" s="123"/>
      <c r="M74" s="161">
        <f>SUM(E74:K74)</f>
        <v>0</v>
      </c>
      <c r="O74"/>
    </row>
    <row r="75" spans="1:15" ht="19.5" hidden="1">
      <c r="A75" s="159">
        <f t="shared" si="3"/>
        <v>49</v>
      </c>
      <c r="B75" s="160"/>
      <c r="C75" s="163" t="s">
        <v>463</v>
      </c>
      <c r="D75" s="123"/>
      <c r="E75" s="903"/>
      <c r="F75" s="317"/>
      <c r="G75" s="903"/>
      <c r="H75" s="317"/>
      <c r="I75" s="903"/>
      <c r="J75" s="223"/>
      <c r="K75" s="903"/>
      <c r="L75" s="123"/>
      <c r="M75" s="161"/>
      <c r="O75"/>
    </row>
    <row r="76" spans="1:15" ht="19.5" hidden="1">
      <c r="A76" s="159">
        <f t="shared" si="3"/>
        <v>50</v>
      </c>
      <c r="B76" s="160"/>
      <c r="C76" s="123" t="str">
        <f>"Weighted Net Plant (Ln "&amp;A74&amp;" * Ln "&amp;A75&amp;")"</f>
        <v>Weighted Net Plant (Ln 48 * Ln 49)</v>
      </c>
      <c r="D76" s="123"/>
      <c r="E76" s="322">
        <f>+E74*E75</f>
        <v>0</v>
      </c>
      <c r="F76" s="323"/>
      <c r="G76" s="322">
        <f>+G74*G75</f>
        <v>0</v>
      </c>
      <c r="H76" s="323"/>
      <c r="I76" s="322">
        <f>+I74*I75</f>
        <v>0</v>
      </c>
      <c r="J76" s="323"/>
      <c r="K76" s="322">
        <f>+K74*K75</f>
        <v>0</v>
      </c>
      <c r="L76" s="123"/>
      <c r="M76" s="161"/>
      <c r="O76"/>
    </row>
    <row r="77" spans="1:15" ht="19.5" hidden="1">
      <c r="A77" s="159">
        <f t="shared" si="3"/>
        <v>51</v>
      </c>
      <c r="B77" s="160"/>
      <c r="C77" s="123" t="str">
        <f>+"General Plant Allocator (Ln "&amp;A76&amp;" / (Total - General Plant)"</f>
        <v>General Plant Allocator (Ln 50 / (Total - General Plant)</v>
      </c>
      <c r="D77" s="123"/>
      <c r="E77" s="327">
        <f>IF(E75=0,0,+E76/($E76+$G76+$I76))</f>
        <v>0</v>
      </c>
      <c r="F77" s="323"/>
      <c r="G77" s="327">
        <f>IF(G75=0,0,+G76/($E76+$G76+$I76))</f>
        <v>0</v>
      </c>
      <c r="H77" s="323"/>
      <c r="I77" s="327">
        <f>IF(I75=0,0,+I76/($E76+$G76+$I76))</f>
        <v>0</v>
      </c>
      <c r="J77" s="323"/>
      <c r="K77" s="327">
        <v>-1</v>
      </c>
      <c r="L77" s="123"/>
      <c r="M77" s="161"/>
      <c r="O77"/>
    </row>
    <row r="78" spans="1:15" ht="19.5" hidden="1">
      <c r="A78" s="159">
        <f t="shared" si="3"/>
        <v>52</v>
      </c>
      <c r="B78" s="160"/>
      <c r="C78" s="123" t="str">
        <f>"Functionalized General Plant (Ln "&amp;A78&amp;" * General Plant)"</f>
        <v>Functionalized General Plant (Ln 52 * General Plant)</v>
      </c>
      <c r="D78" s="123"/>
      <c r="E78" s="328">
        <f>ROUND($K76*E77,0)</f>
        <v>0</v>
      </c>
      <c r="F78" s="323"/>
      <c r="G78" s="328">
        <f>ROUND($K76*G77,0)</f>
        <v>0</v>
      </c>
      <c r="H78" s="323"/>
      <c r="I78" s="328">
        <f>ROUND($K76*I77,0)</f>
        <v>0</v>
      </c>
      <c r="J78" s="323"/>
      <c r="K78" s="328">
        <f>ROUND($K76*K77,0)</f>
        <v>0</v>
      </c>
      <c r="L78" s="123"/>
      <c r="M78" s="161"/>
      <c r="O78"/>
    </row>
    <row r="79" spans="1:15" ht="19.5" hidden="1">
      <c r="A79" s="159">
        <f t="shared" si="3"/>
        <v>53</v>
      </c>
      <c r="B79" s="160"/>
      <c r="C79" s="123" t="str">
        <f>"Weighted "&amp;C71&amp;" Plant (Ln "&amp;A76&amp;" + "&amp;A78&amp;")"</f>
        <v>Weighted STATE JURISDICTION #3 Plant (Ln 50 + 52)</v>
      </c>
      <c r="D79" s="123"/>
      <c r="E79" s="322">
        <f>+E76+E78</f>
        <v>0</v>
      </c>
      <c r="F79" s="323"/>
      <c r="G79" s="329">
        <f>+G76+G78</f>
        <v>0</v>
      </c>
      <c r="H79" s="323"/>
      <c r="I79" s="322">
        <f>+I76+I78</f>
        <v>0</v>
      </c>
      <c r="J79" s="323"/>
      <c r="K79" s="322">
        <f>+K76+K78</f>
        <v>0</v>
      </c>
      <c r="L79" s="123"/>
      <c r="M79" s="161">
        <f>SUM(E79:K79)-SUM(E78:K78)</f>
        <v>0</v>
      </c>
      <c r="O79"/>
    </row>
    <row r="80" spans="1:15" ht="19.5" hidden="1">
      <c r="A80" s="159">
        <f>+A79+1</f>
        <v>54</v>
      </c>
      <c r="B80" s="160"/>
      <c r="C80" s="123" t="str">
        <f>"Functional Percentage (Ln "&amp;A79&amp;"/Total Ln "&amp;A79&amp;")"</f>
        <v>Functional Percentage (Ln 53/Total Ln 53)</v>
      </c>
      <c r="D80" s="123"/>
      <c r="E80" s="320" t="e">
        <f>+E79/M79</f>
        <v>#DIV/0!</v>
      </c>
      <c r="F80" s="323"/>
      <c r="G80" s="324" t="e">
        <f>+G79/M79</f>
        <v>#DIV/0!</v>
      </c>
      <c r="H80" s="323"/>
      <c r="I80" s="320" t="e">
        <f>+I79/M79</f>
        <v>#DIV/0!</v>
      </c>
      <c r="J80" s="315"/>
      <c r="K80" s="315"/>
      <c r="L80" s="123"/>
      <c r="M80" s="161"/>
      <c r="O80"/>
    </row>
    <row r="81" spans="1:15" ht="19.5">
      <c r="A81" s="159"/>
      <c r="B81" s="160"/>
      <c r="C81" s="123"/>
      <c r="D81" s="123"/>
      <c r="E81" s="219"/>
      <c r="F81" s="123"/>
      <c r="G81" s="219"/>
      <c r="H81" s="123"/>
      <c r="I81" s="219"/>
      <c r="J81" s="123"/>
      <c r="K81"/>
      <c r="L81" s="123"/>
      <c r="M81" s="162"/>
      <c r="O81"/>
    </row>
    <row r="82" spans="1:15" ht="19.5">
      <c r="A82" s="159"/>
      <c r="B82" s="160"/>
      <c r="C82" s="123"/>
      <c r="D82" s="123"/>
      <c r="E82" s="163"/>
      <c r="F82" s="163"/>
      <c r="G82" s="163"/>
      <c r="H82" s="163"/>
      <c r="I82" s="163"/>
      <c r="J82" s="123"/>
      <c r="K82" s="219"/>
      <c r="L82" s="123"/>
      <c r="M82" s="163"/>
      <c r="O82"/>
    </row>
  </sheetData>
  <mergeCells count="7">
    <mergeCell ref="A8:M8"/>
    <mergeCell ref="A7:M7"/>
    <mergeCell ref="C46:M46"/>
    <mergeCell ref="A3:M3"/>
    <mergeCell ref="A4:M4"/>
    <mergeCell ref="A5:M5"/>
    <mergeCell ref="A6:M6"/>
  </mergeCells>
  <phoneticPr fontId="74" type="noConversion"/>
  <pageMargins left="0.59" right="0.84" top="1" bottom="1" header="0.75" footer="0.5"/>
  <pageSetup scale="44"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T126"/>
  <sheetViews>
    <sheetView view="pageBreakPreview" topLeftCell="A79" zoomScale="70" zoomScaleNormal="70" zoomScaleSheetLayoutView="70" workbookViewId="0">
      <selection activeCell="I115" sqref="I115:I116"/>
    </sheetView>
  </sheetViews>
  <sheetFormatPr defaultColWidth="9.140625" defaultRowHeight="12.75"/>
  <cols>
    <col min="1" max="1" width="7.42578125" style="124" customWidth="1"/>
    <col min="2" max="2" width="1.5703125" style="125" customWidth="1"/>
    <col min="3" max="3" width="68.5703125" style="125" customWidth="1"/>
    <col min="4" max="4" width="19.140625" style="125" customWidth="1"/>
    <col min="5" max="5" width="20.42578125" style="119" customWidth="1"/>
    <col min="6" max="6" width="20.42578125" style="110" bestFit="1" customWidth="1"/>
    <col min="7" max="7" width="40.42578125" style="110" bestFit="1" customWidth="1"/>
    <col min="8" max="8" width="13" style="110" bestFit="1" customWidth="1"/>
    <col min="9" max="9" width="34" style="110" customWidth="1"/>
    <col min="10" max="16384" width="9.140625" style="110"/>
  </cols>
  <sheetData>
    <row r="1" spans="1:20" ht="15.75">
      <c r="A1" s="947" t="s">
        <v>116</v>
      </c>
    </row>
    <row r="2" spans="1:20" ht="15.75">
      <c r="A2" s="947" t="s">
        <v>116</v>
      </c>
    </row>
    <row r="3" spans="1:20" ht="18.75" customHeight="1">
      <c r="A3" s="1533" t="s">
        <v>389</v>
      </c>
      <c r="B3" s="1533"/>
      <c r="C3" s="1533"/>
      <c r="D3" s="1533"/>
      <c r="E3" s="1533"/>
      <c r="F3" s="1533"/>
    </row>
    <row r="4" spans="1:20" ht="18.75" customHeight="1">
      <c r="A4" s="1534" t="str">
        <f>"Cost of Service Formula Rate Using Actual/Projected FF1 Balances"</f>
        <v>Cost of Service Formula Rate Using Actual/Projected FF1 Balances</v>
      </c>
      <c r="B4" s="1534"/>
      <c r="C4" s="1534"/>
      <c r="D4" s="1534"/>
      <c r="E4" s="1534"/>
      <c r="F4" s="1534"/>
    </row>
    <row r="5" spans="1:20" ht="18.75" customHeight="1">
      <c r="A5" s="1534" t="s">
        <v>219</v>
      </c>
      <c r="B5" s="1534"/>
      <c r="C5" s="1534"/>
      <c r="D5" s="1534"/>
      <c r="E5" s="1534"/>
      <c r="F5" s="1534"/>
    </row>
    <row r="6" spans="1:20" ht="18" customHeight="1">
      <c r="A6" s="1541" t="str">
        <f>TCOS!F9</f>
        <v>KINGSPORT POWER COMPANY</v>
      </c>
      <c r="B6" s="1534"/>
      <c r="C6" s="1534"/>
      <c r="D6" s="1534"/>
      <c r="E6" s="1534"/>
      <c r="F6" s="1534"/>
    </row>
    <row r="7" spans="1:20" ht="18" customHeight="1">
      <c r="A7" s="1545"/>
      <c r="B7" s="1545"/>
      <c r="C7" s="1545"/>
      <c r="D7" s="1545"/>
      <c r="E7" s="1545"/>
      <c r="F7" s="1545"/>
    </row>
    <row r="8" spans="1:20" ht="19.5" customHeight="1">
      <c r="A8" s="112"/>
      <c r="B8" s="113"/>
      <c r="C8" s="37" t="s">
        <v>164</v>
      </c>
      <c r="E8" s="37" t="s">
        <v>165</v>
      </c>
      <c r="F8" s="263" t="s">
        <v>166</v>
      </c>
      <c r="G8" s="263" t="s">
        <v>167</v>
      </c>
    </row>
    <row r="9" spans="1:20" ht="18">
      <c r="A9" s="207"/>
      <c r="B9" s="208"/>
      <c r="C9" s="208"/>
      <c r="D9" s="208"/>
      <c r="E9"/>
      <c r="F9" s="102" t="s">
        <v>116</v>
      </c>
      <c r="G9" s="264"/>
      <c r="H9" s="40"/>
      <c r="I9" s="40"/>
      <c r="J9" s="40"/>
      <c r="K9" s="40"/>
      <c r="L9" s="40"/>
      <c r="M9" s="40"/>
      <c r="N9" s="40"/>
      <c r="O9" s="40"/>
      <c r="P9" s="40"/>
      <c r="Q9" s="40"/>
      <c r="R9" s="40"/>
      <c r="S9" s="40"/>
      <c r="T9" s="40"/>
    </row>
    <row r="10" spans="1:20" ht="18">
      <c r="A10" s="207" t="s">
        <v>171</v>
      </c>
      <c r="B10" s="208"/>
      <c r="C10" s="208"/>
      <c r="D10" s="208"/>
      <c r="E10" s="209" t="s">
        <v>120</v>
      </c>
      <c r="F10" s="265" t="s">
        <v>77</v>
      </c>
      <c r="G10" s="266"/>
    </row>
    <row r="11" spans="1:20" ht="18">
      <c r="A11" s="211" t="s">
        <v>119</v>
      </c>
      <c r="B11" s="267"/>
      <c r="C11" s="211" t="s">
        <v>30</v>
      </c>
      <c r="D11" s="1141"/>
      <c r="E11" s="212" t="s">
        <v>185</v>
      </c>
      <c r="F11" s="211" t="s">
        <v>78</v>
      </c>
      <c r="G11" s="212" t="s">
        <v>79</v>
      </c>
      <c r="H11" s="1141"/>
      <c r="I11" s="1141"/>
    </row>
    <row r="12" spans="1:20" ht="18">
      <c r="A12" s="114"/>
      <c r="B12" s="113"/>
      <c r="C12" s="109"/>
      <c r="D12" s="109"/>
      <c r="E12" s="109"/>
      <c r="F12" s="265"/>
      <c r="G12" s="268"/>
      <c r="H12" s="269"/>
      <c r="I12" s="1142"/>
    </row>
    <row r="13" spans="1:20" ht="18">
      <c r="A13" s="112"/>
      <c r="B13" s="113"/>
      <c r="C13" s="113"/>
      <c r="D13" s="113"/>
      <c r="E13" s="115"/>
      <c r="F13" s="109"/>
    </row>
    <row r="14" spans="1:20" ht="19.5">
      <c r="A14" s="112">
        <v>1</v>
      </c>
      <c r="B14" s="113"/>
      <c r="C14" s="116" t="s">
        <v>325</v>
      </c>
      <c r="D14" s="113"/>
      <c r="E14" s="123"/>
      <c r="F14" s="111"/>
    </row>
    <row r="15" spans="1:20" ht="19.5">
      <c r="A15" s="112">
        <f>+A14+1</f>
        <v>2</v>
      </c>
      <c r="B15" s="113"/>
      <c r="C15" s="108" t="s">
        <v>309</v>
      </c>
      <c r="D15"/>
      <c r="E15" s="277">
        <f>SUM(F16:F19)</f>
        <v>4081262</v>
      </c>
      <c r="F15" s="123"/>
      <c r="G15" s="269"/>
      <c r="H15" s="269"/>
    </row>
    <row r="16" spans="1:20" ht="19.5">
      <c r="A16" s="112"/>
      <c r="B16" s="113"/>
      <c r="C16" s="118"/>
      <c r="D16"/>
      <c r="E16" s="276"/>
      <c r="F16" s="905">
        <v>2105825</v>
      </c>
      <c r="G16" s="906" t="s">
        <v>1163</v>
      </c>
      <c r="H16" s="269"/>
    </row>
    <row r="17" spans="1:9" ht="19.5">
      <c r="A17" s="112"/>
      <c r="B17" s="113"/>
      <c r="C17" s="118"/>
      <c r="D17"/>
      <c r="E17" s="276"/>
      <c r="F17" s="905">
        <v>1975437</v>
      </c>
      <c r="G17" s="906" t="s">
        <v>1164</v>
      </c>
      <c r="H17" s="269"/>
    </row>
    <row r="18" spans="1:9" ht="19.5">
      <c r="A18" s="112"/>
      <c r="B18" s="113"/>
      <c r="C18" s="118"/>
      <c r="D18"/>
      <c r="E18" s="276"/>
      <c r="F18" s="905"/>
      <c r="G18" s="906"/>
      <c r="H18" s="269"/>
    </row>
    <row r="19" spans="1:9" ht="18" customHeight="1">
      <c r="A19" s="112"/>
      <c r="B19" s="113"/>
      <c r="C19" s="118"/>
      <c r="D19"/>
      <c r="E19" s="276"/>
      <c r="F19" s="905"/>
      <c r="G19" s="906"/>
      <c r="H19" s="269"/>
    </row>
    <row r="20" spans="1:9" ht="18" customHeight="1">
      <c r="A20" s="112"/>
      <c r="B20" s="113"/>
      <c r="C20" s="118"/>
      <c r="D20"/>
      <c r="E20" s="276"/>
      <c r="F20" s="905"/>
      <c r="G20" s="906"/>
      <c r="H20" s="269"/>
    </row>
    <row r="21" spans="1:9" ht="18" customHeight="1">
      <c r="A21" s="112"/>
      <c r="B21" s="113"/>
      <c r="C21" s="118"/>
      <c r="D21"/>
      <c r="E21" s="276"/>
      <c r="F21" s="949"/>
      <c r="G21" s="950"/>
      <c r="H21" s="269"/>
    </row>
    <row r="22" spans="1:9" ht="18" customHeight="1">
      <c r="A22" s="112"/>
      <c r="B22" s="113"/>
      <c r="C22" s="37" t="s">
        <v>164</v>
      </c>
      <c r="D22" s="37" t="s">
        <v>165</v>
      </c>
      <c r="E22" s="263" t="s">
        <v>166</v>
      </c>
      <c r="F22" s="263" t="s">
        <v>167</v>
      </c>
      <c r="G22" s="263" t="s">
        <v>85</v>
      </c>
      <c r="H22" s="1179" t="s">
        <v>86</v>
      </c>
      <c r="I22" s="263" t="s">
        <v>87</v>
      </c>
    </row>
    <row r="23" spans="1:9" ht="58.5" customHeight="1">
      <c r="A23" s="211"/>
      <c r="B23" s="267"/>
      <c r="C23" s="1180" t="s">
        <v>757</v>
      </c>
      <c r="D23" s="1181" t="s">
        <v>676</v>
      </c>
      <c r="E23" s="1182" t="s">
        <v>755</v>
      </c>
      <c r="F23" s="1183" t="s">
        <v>756</v>
      </c>
      <c r="G23" s="1184" t="s">
        <v>79</v>
      </c>
      <c r="H23" s="1182" t="s">
        <v>826</v>
      </c>
      <c r="I23" s="1183" t="s">
        <v>754</v>
      </c>
    </row>
    <row r="24" spans="1:9" ht="19.5">
      <c r="A24" s="112"/>
      <c r="B24" s="113"/>
      <c r="C24" s="321"/>
      <c r="D24" s="5"/>
      <c r="E24" s="276"/>
      <c r="F24" s="277"/>
      <c r="G24" s="1127"/>
      <c r="H24" s="269"/>
      <c r="I24" s="269"/>
    </row>
    <row r="25" spans="1:9" ht="39">
      <c r="A25" s="1125">
        <f>+A15+1</f>
        <v>3</v>
      </c>
      <c r="B25" s="1126"/>
      <c r="C25" s="1178" t="s">
        <v>753</v>
      </c>
      <c r="D25" s="1185"/>
      <c r="E25" s="1186">
        <f>E27+E33+E44+E50</f>
        <v>1664548</v>
      </c>
      <c r="F25" s="1187"/>
      <c r="G25" s="1143"/>
      <c r="H25" s="1188"/>
      <c r="I25" s="1186">
        <f>I27+I33+I44+I50</f>
        <v>336323.76240859448</v>
      </c>
    </row>
    <row r="26" spans="1:9" ht="19.5">
      <c r="A26" s="112"/>
      <c r="B26" s="113"/>
      <c r="C26" s="116"/>
      <c r="D26"/>
      <c r="E26" s="276"/>
      <c r="F26" s="271"/>
      <c r="G26" s="1127"/>
      <c r="H26" s="1128"/>
      <c r="I26" s="1129"/>
    </row>
    <row r="27" spans="1:9" ht="19.5">
      <c r="A27" s="112">
        <f>+A25+1</f>
        <v>4</v>
      </c>
      <c r="B27" s="113"/>
      <c r="C27" s="1130" t="s">
        <v>600</v>
      </c>
      <c r="D27"/>
      <c r="E27" s="277">
        <f>SUM(F28:F32)</f>
        <v>1664224</v>
      </c>
      <c r="F27" s="271"/>
      <c r="G27" s="270"/>
      <c r="H27" s="272"/>
      <c r="I27" s="1124">
        <f>SUM(I28:I32)</f>
        <v>336264.37628413609</v>
      </c>
    </row>
    <row r="28" spans="1:9" ht="19.5">
      <c r="A28" s="112"/>
      <c r="B28" s="113"/>
      <c r="C28" s="1130"/>
      <c r="D28" s="1342">
        <v>2020</v>
      </c>
      <c r="E28" s="277"/>
      <c r="F28" s="905">
        <v>-21218</v>
      </c>
      <c r="G28" s="906" t="s">
        <v>1025</v>
      </c>
      <c r="H28" s="1289">
        <v>0.19879693351661676</v>
      </c>
      <c r="I28" s="1193">
        <f>+F28*H28</f>
        <v>-4218.0733353555743</v>
      </c>
    </row>
    <row r="29" spans="1:9" ht="19.5">
      <c r="A29" s="112"/>
      <c r="B29" s="113"/>
      <c r="C29" s="1130"/>
      <c r="D29" s="1342">
        <v>2021</v>
      </c>
      <c r="E29" s="277"/>
      <c r="F29" s="905">
        <v>1685442</v>
      </c>
      <c r="G29" s="906" t="s">
        <v>1165</v>
      </c>
      <c r="H29" s="1289">
        <f>'WS H Other Taxes'!G59</f>
        <v>0.2020137445367397</v>
      </c>
      <c r="I29" s="1193">
        <f>+F29*H29</f>
        <v>340482.44961949164</v>
      </c>
    </row>
    <row r="30" spans="1:9" ht="19.5">
      <c r="A30" s="112"/>
      <c r="B30" s="113"/>
      <c r="C30" s="1130"/>
      <c r="D30" s="905"/>
      <c r="E30" s="277"/>
      <c r="F30" s="905"/>
      <c r="G30" s="906"/>
      <c r="H30" s="1123"/>
      <c r="I30" s="1193">
        <f>+F30*H30</f>
        <v>0</v>
      </c>
    </row>
    <row r="31" spans="1:9" ht="19.5">
      <c r="A31" s="112"/>
      <c r="B31" s="113"/>
      <c r="C31" s="1130"/>
      <c r="D31" s="905"/>
      <c r="E31" s="277"/>
      <c r="F31" s="905"/>
      <c r="G31" s="906"/>
      <c r="H31" s="1123"/>
      <c r="I31" s="1193">
        <f t="shared" ref="I31:I42" si="0">F31*H31</f>
        <v>0</v>
      </c>
    </row>
    <row r="32" spans="1:9" ht="19.5">
      <c r="A32" s="112"/>
      <c r="B32" s="113"/>
      <c r="C32" s="1130"/>
      <c r="D32" s="905"/>
      <c r="E32" s="277"/>
      <c r="F32" s="905"/>
      <c r="G32" s="906"/>
      <c r="H32" s="1123"/>
      <c r="I32" s="1193">
        <f t="shared" si="0"/>
        <v>0</v>
      </c>
    </row>
    <row r="33" spans="1:9" ht="19.5">
      <c r="A33" s="112">
        <f>+A27+1</f>
        <v>5</v>
      </c>
      <c r="B33" s="113"/>
      <c r="C33" s="1130" t="s">
        <v>925</v>
      </c>
      <c r="D33"/>
      <c r="E33" s="277">
        <f>SUM(F34:F40)</f>
        <v>0</v>
      </c>
      <c r="F33" s="163"/>
      <c r="G33" s="270"/>
      <c r="H33" s="269"/>
      <c r="I33" s="1193">
        <f>SUM(I34:I42)</f>
        <v>0</v>
      </c>
    </row>
    <row r="34" spans="1:9" ht="19.5">
      <c r="A34" s="112"/>
      <c r="B34" s="113"/>
      <c r="C34" s="1130"/>
      <c r="D34" s="905"/>
      <c r="E34" s="277"/>
      <c r="F34" s="905">
        <v>0</v>
      </c>
      <c r="G34" s="906"/>
      <c r="H34" s="1288">
        <v>0</v>
      </c>
      <c r="I34" s="1193">
        <f>F34*H34</f>
        <v>0</v>
      </c>
    </row>
    <row r="35" spans="1:9" ht="19.5">
      <c r="A35" s="112"/>
      <c r="B35" s="113"/>
      <c r="C35" s="1130"/>
      <c r="D35" s="905"/>
      <c r="E35" s="277"/>
      <c r="F35" s="905"/>
      <c r="G35" s="906"/>
      <c r="H35" s="906"/>
      <c r="I35" s="1193">
        <f t="shared" si="0"/>
        <v>0</v>
      </c>
    </row>
    <row r="36" spans="1:9" ht="19.5">
      <c r="A36" s="112"/>
      <c r="B36" s="113"/>
      <c r="C36" s="1130"/>
      <c r="D36" s="905"/>
      <c r="E36" s="277"/>
      <c r="F36" s="905"/>
      <c r="G36" s="906"/>
      <c r="H36" s="906"/>
      <c r="I36" s="1193">
        <f t="shared" si="0"/>
        <v>0</v>
      </c>
    </row>
    <row r="37" spans="1:9" ht="19.5">
      <c r="A37" s="112"/>
      <c r="B37" s="113"/>
      <c r="C37" s="1130"/>
      <c r="D37" s="905"/>
      <c r="E37" s="277"/>
      <c r="F37" s="905"/>
      <c r="G37" s="906"/>
      <c r="H37" s="906"/>
      <c r="I37" s="1193">
        <f t="shared" si="0"/>
        <v>0</v>
      </c>
    </row>
    <row r="38" spans="1:9" ht="19.5">
      <c r="A38" s="112"/>
      <c r="B38" s="113"/>
      <c r="C38" s="1130"/>
      <c r="D38" s="905"/>
      <c r="E38" s="277"/>
      <c r="F38" s="905"/>
      <c r="G38" s="906"/>
      <c r="H38" s="906"/>
      <c r="I38" s="1193">
        <f t="shared" si="0"/>
        <v>0</v>
      </c>
    </row>
    <row r="39" spans="1:9" ht="19.5">
      <c r="A39" s="112"/>
      <c r="B39" s="113"/>
      <c r="C39" s="1130"/>
      <c r="D39" s="905"/>
      <c r="E39" s="277"/>
      <c r="F39" s="905"/>
      <c r="G39" s="906"/>
      <c r="H39" s="906"/>
      <c r="I39" s="1193">
        <f t="shared" si="0"/>
        <v>0</v>
      </c>
    </row>
    <row r="40" spans="1:9" ht="19.5">
      <c r="A40" s="112"/>
      <c r="B40" s="113"/>
      <c r="C40" s="1130"/>
      <c r="D40" s="905"/>
      <c r="E40" s="277"/>
      <c r="F40" s="905"/>
      <c r="G40" s="906"/>
      <c r="H40" s="906"/>
      <c r="I40" s="1193">
        <f t="shared" si="0"/>
        <v>0</v>
      </c>
    </row>
    <row r="41" spans="1:9" ht="19.5">
      <c r="A41" s="112"/>
      <c r="B41" s="113"/>
      <c r="C41" s="1130"/>
      <c r="D41" s="905"/>
      <c r="E41" s="277"/>
      <c r="F41" s="905"/>
      <c r="G41" s="906"/>
      <c r="H41" s="906"/>
      <c r="I41" s="1193">
        <f t="shared" si="0"/>
        <v>0</v>
      </c>
    </row>
    <row r="42" spans="1:9" ht="19.5">
      <c r="A42" s="112"/>
      <c r="B42" s="113"/>
      <c r="C42" s="1130"/>
      <c r="D42" s="905"/>
      <c r="E42" s="277"/>
      <c r="F42" s="905"/>
      <c r="G42" s="906"/>
      <c r="H42" s="906"/>
      <c r="I42" s="1193">
        <f t="shared" si="0"/>
        <v>0</v>
      </c>
    </row>
    <row r="43" spans="1:9" ht="19.5">
      <c r="A43" s="112"/>
      <c r="B43" s="113"/>
      <c r="C43" s="1130"/>
      <c r="D43" s="111"/>
      <c r="E43" s="277"/>
      <c r="F43" s="6"/>
      <c r="G43" s="311"/>
      <c r="H43" s="269"/>
      <c r="I43" s="269"/>
    </row>
    <row r="44" spans="1:9" ht="19.5">
      <c r="A44" s="112">
        <f>+A33+1</f>
        <v>6</v>
      </c>
      <c r="B44" s="113"/>
      <c r="C44" s="1130" t="s">
        <v>600</v>
      </c>
      <c r="D44" s="231"/>
      <c r="E44" s="277">
        <f>SUM(F45:F48)</f>
        <v>0</v>
      </c>
      <c r="F44" s="123" t="s">
        <v>116</v>
      </c>
      <c r="G44" s="311" t="s">
        <v>116</v>
      </c>
      <c r="H44" s="269"/>
      <c r="I44" s="1194">
        <f>SUM(I45:I49)</f>
        <v>0</v>
      </c>
    </row>
    <row r="45" spans="1:9" ht="19.5">
      <c r="A45" s="112"/>
      <c r="B45" s="113"/>
      <c r="C45" s="1130"/>
      <c r="D45" s="905"/>
      <c r="E45" s="277"/>
      <c r="F45" s="905"/>
      <c r="G45" s="906"/>
      <c r="H45" s="1288">
        <v>0</v>
      </c>
      <c r="I45" s="1193">
        <f>F45*H45</f>
        <v>0</v>
      </c>
    </row>
    <row r="46" spans="1:9" ht="19.5">
      <c r="A46" s="112"/>
      <c r="B46" s="113"/>
      <c r="C46" s="1130"/>
      <c r="D46" s="905"/>
      <c r="E46" s="277"/>
      <c r="F46" s="905"/>
      <c r="G46" s="906"/>
      <c r="H46" s="906"/>
      <c r="I46" s="1193">
        <f>F46*H46</f>
        <v>0</v>
      </c>
    </row>
    <row r="47" spans="1:9" ht="19.5">
      <c r="A47" s="112"/>
      <c r="B47" s="113"/>
      <c r="C47" s="1130"/>
      <c r="D47" s="905"/>
      <c r="E47" s="277"/>
      <c r="F47" s="905"/>
      <c r="G47" s="906"/>
      <c r="H47" s="906"/>
      <c r="I47" s="1193">
        <f>F47*H47</f>
        <v>0</v>
      </c>
    </row>
    <row r="48" spans="1:9" ht="19.5">
      <c r="A48" s="112"/>
      <c r="B48" s="113"/>
      <c r="C48" s="1130"/>
      <c r="D48" s="905"/>
      <c r="E48" s="277"/>
      <c r="F48" s="905"/>
      <c r="G48" s="906"/>
      <c r="H48" s="906"/>
      <c r="I48" s="1193">
        <f>F48*H48</f>
        <v>0</v>
      </c>
    </row>
    <row r="49" spans="1:9" ht="19.5">
      <c r="A49" s="112"/>
      <c r="B49" s="113"/>
      <c r="C49" s="1130"/>
      <c r="D49" s="905"/>
      <c r="E49" s="277"/>
      <c r="F49" s="905"/>
      <c r="G49" s="906"/>
      <c r="H49" s="906"/>
      <c r="I49" s="1193">
        <f>F49*H49</f>
        <v>0</v>
      </c>
    </row>
    <row r="50" spans="1:9" ht="19.5">
      <c r="A50" s="112"/>
      <c r="B50" s="113"/>
      <c r="C50" s="1130"/>
      <c r="D50" s="231"/>
      <c r="E50" s="277">
        <f>SUM(F51:F53)</f>
        <v>324</v>
      </c>
      <c r="F50" s="310"/>
      <c r="G50" s="311"/>
      <c r="H50" s="269"/>
      <c r="I50" s="1194">
        <f>SUM(I51:I53)</f>
        <v>59.386124458393596</v>
      </c>
    </row>
    <row r="51" spans="1:9" ht="19.5">
      <c r="A51" s="112">
        <f>A44+1</f>
        <v>7</v>
      </c>
      <c r="B51" s="113"/>
      <c r="C51" s="1130" t="s">
        <v>465</v>
      </c>
      <c r="D51" s="905"/>
      <c r="E51" s="277"/>
      <c r="F51" s="905">
        <v>324</v>
      </c>
      <c r="G51" s="906" t="s">
        <v>1166</v>
      </c>
      <c r="H51" s="1288">
        <v>0.18329050758763454</v>
      </c>
      <c r="I51" s="1193">
        <f>F51*H51</f>
        <v>59.386124458393596</v>
      </c>
    </row>
    <row r="52" spans="1:9" ht="19.5">
      <c r="A52" s="112"/>
      <c r="B52" s="113"/>
      <c r="C52" s="111"/>
      <c r="D52" s="905"/>
      <c r="E52" s="277"/>
      <c r="F52" s="905"/>
      <c r="G52" s="906"/>
      <c r="H52" s="906"/>
      <c r="I52" s="1193">
        <f>F52*H52</f>
        <v>0</v>
      </c>
    </row>
    <row r="53" spans="1:9" ht="19.5">
      <c r="A53" s="112"/>
      <c r="B53" s="113"/>
      <c r="C53" s="111"/>
      <c r="D53" s="905"/>
      <c r="E53" s="277"/>
      <c r="F53" s="905"/>
      <c r="G53" s="906"/>
      <c r="H53" s="906"/>
      <c r="I53" s="1193">
        <f>F53*H53</f>
        <v>0</v>
      </c>
    </row>
    <row r="54" spans="1:9" ht="19.5">
      <c r="A54" s="1144"/>
      <c r="B54" s="1145"/>
      <c r="C54" s="1146"/>
      <c r="D54" s="1147"/>
      <c r="E54" s="1148"/>
      <c r="F54" s="1147"/>
      <c r="G54" s="1149"/>
      <c r="H54" s="1149"/>
      <c r="I54" s="1150"/>
    </row>
    <row r="55" spans="1:9" ht="19.5">
      <c r="A55" s="112"/>
      <c r="B55" s="113"/>
      <c r="C55" s="111"/>
      <c r="D55" s="231"/>
      <c r="E55" s="277"/>
      <c r="F55" s="310"/>
      <c r="G55" s="311"/>
      <c r="H55" s="269"/>
    </row>
    <row r="56" spans="1:9" ht="18">
      <c r="A56" s="112"/>
      <c r="B56" s="113"/>
      <c r="C56" s="37" t="s">
        <v>164</v>
      </c>
      <c r="E56" s="37" t="s">
        <v>165</v>
      </c>
      <c r="F56" s="263" t="s">
        <v>166</v>
      </c>
      <c r="G56" s="263" t="s">
        <v>167</v>
      </c>
      <c r="H56" s="269"/>
    </row>
    <row r="57" spans="1:9" ht="18">
      <c r="A57" s="207"/>
      <c r="B57" s="208"/>
      <c r="C57" s="208"/>
      <c r="D57" s="208"/>
      <c r="E57"/>
      <c r="F57" s="16"/>
      <c r="G57" s="264"/>
      <c r="H57" s="269"/>
    </row>
    <row r="58" spans="1:9" ht="18">
      <c r="A58" s="207" t="s">
        <v>171</v>
      </c>
      <c r="B58" s="208"/>
      <c r="C58" s="208"/>
      <c r="D58" s="208"/>
      <c r="E58" s="209" t="s">
        <v>120</v>
      </c>
      <c r="F58" s="265" t="s">
        <v>77</v>
      </c>
      <c r="G58" s="266"/>
      <c r="H58" s="269"/>
    </row>
    <row r="59" spans="1:9" ht="18">
      <c r="A59" s="211" t="s">
        <v>119</v>
      </c>
      <c r="B59" s="267"/>
      <c r="C59" s="211" t="s">
        <v>30</v>
      </c>
      <c r="D59" s="1141"/>
      <c r="E59" s="212" t="s">
        <v>185</v>
      </c>
      <c r="F59" s="211" t="s">
        <v>78</v>
      </c>
      <c r="G59" s="212" t="s">
        <v>79</v>
      </c>
      <c r="H59" s="269"/>
    </row>
    <row r="60" spans="1:9" ht="19.5">
      <c r="A60" s="112">
        <f>+A51+1</f>
        <v>8</v>
      </c>
      <c r="B60" s="113"/>
      <c r="C60" s="116" t="s">
        <v>327</v>
      </c>
      <c r="D60" s="113"/>
      <c r="E60" s="276"/>
      <c r="F60" s="272" t="s">
        <v>116</v>
      </c>
      <c r="G60" s="270"/>
      <c r="H60" s="269"/>
    </row>
    <row r="61" spans="1:9" ht="19.5">
      <c r="A61" s="112">
        <f>+A60+1</f>
        <v>9</v>
      </c>
      <c r="B61" s="113"/>
      <c r="C61" s="111" t="s">
        <v>323</v>
      </c>
      <c r="D61" s="113"/>
      <c r="E61" s="277">
        <f>SUM(F62)</f>
        <v>175128</v>
      </c>
      <c r="F61" s="273"/>
      <c r="G61" s="270"/>
      <c r="H61" s="269"/>
    </row>
    <row r="62" spans="1:9" ht="19.5">
      <c r="A62" s="112"/>
      <c r="B62" s="113"/>
      <c r="C62" s="111"/>
      <c r="D62" s="113"/>
      <c r="E62" s="277"/>
      <c r="F62" s="905">
        <v>175128</v>
      </c>
      <c r="G62" s="906" t="s">
        <v>1167</v>
      </c>
      <c r="H62" s="269"/>
    </row>
    <row r="63" spans="1:9" ht="19.5">
      <c r="A63" s="112">
        <f>+A61+1</f>
        <v>10</v>
      </c>
      <c r="B63" s="113"/>
      <c r="C63" s="111" t="s">
        <v>316</v>
      </c>
      <c r="D63" s="113"/>
      <c r="E63" s="277">
        <f>SUM(F64)</f>
        <v>1131</v>
      </c>
      <c r="F63" s="123"/>
      <c r="G63" s="323"/>
      <c r="H63" s="269"/>
    </row>
    <row r="64" spans="1:9" ht="19.5">
      <c r="A64" s="112"/>
      <c r="B64" s="113"/>
      <c r="C64" s="111"/>
      <c r="D64" s="113"/>
      <c r="E64" s="277"/>
      <c r="F64" s="905">
        <v>1131</v>
      </c>
      <c r="G64" s="906" t="s">
        <v>1024</v>
      </c>
      <c r="H64" s="269"/>
    </row>
    <row r="65" spans="1:8" ht="19.5">
      <c r="A65" s="112">
        <f>+A63+1</f>
        <v>11</v>
      </c>
      <c r="B65" s="113"/>
      <c r="C65" s="111" t="s">
        <v>317</v>
      </c>
      <c r="D65" s="113"/>
      <c r="E65" s="277">
        <f>SUM(F66:F70)</f>
        <v>43</v>
      </c>
      <c r="F65" s="123"/>
      <c r="G65" s="270"/>
      <c r="H65" s="269"/>
    </row>
    <row r="66" spans="1:8" ht="19.5">
      <c r="A66" s="112"/>
      <c r="B66" s="113"/>
      <c r="C66" s="111"/>
      <c r="D66" s="113"/>
      <c r="E66" s="277"/>
      <c r="F66" s="905">
        <v>43</v>
      </c>
      <c r="G66" s="906" t="s">
        <v>1173</v>
      </c>
      <c r="H66" s="269"/>
    </row>
    <row r="67" spans="1:8" ht="19.5">
      <c r="A67" s="112"/>
      <c r="B67" s="113"/>
      <c r="C67" s="111"/>
      <c r="D67" s="113"/>
      <c r="E67" s="277"/>
      <c r="F67" s="905"/>
      <c r="G67" s="906"/>
      <c r="H67" s="269"/>
    </row>
    <row r="68" spans="1:8" ht="19.5">
      <c r="A68" s="112"/>
      <c r="B68" s="113"/>
      <c r="C68" s="111"/>
      <c r="D68" s="113"/>
      <c r="E68" s="277"/>
      <c r="F68" s="905"/>
      <c r="G68" s="906"/>
      <c r="H68" s="269"/>
    </row>
    <row r="69" spans="1:8" ht="19.5">
      <c r="A69" s="110"/>
      <c r="B69" s="110"/>
      <c r="C69" s="110"/>
      <c r="D69" s="113"/>
      <c r="E69" s="276"/>
      <c r="F69" s="905"/>
      <c r="G69" s="906"/>
      <c r="H69" s="269"/>
    </row>
    <row r="70" spans="1:8" ht="19.5">
      <c r="A70" s="110"/>
      <c r="B70" s="110"/>
      <c r="C70" s="110"/>
      <c r="D70" s="113"/>
      <c r="E70" s="276"/>
      <c r="F70" s="905"/>
      <c r="G70" s="906"/>
      <c r="H70" s="269"/>
    </row>
    <row r="71" spans="1:8" ht="19.5">
      <c r="A71" s="112">
        <f>A65+1</f>
        <v>12</v>
      </c>
      <c r="B71" s="113"/>
      <c r="C71" s="116" t="s">
        <v>442</v>
      </c>
      <c r="D71" s="113"/>
      <c r="E71" s="277">
        <f>SUM(F72:F72)</f>
        <v>0</v>
      </c>
      <c r="F71" s="310"/>
      <c r="G71" s="311"/>
      <c r="H71" s="269"/>
    </row>
    <row r="72" spans="1:8" ht="19.5">
      <c r="A72" s="112">
        <f>+A71+1</f>
        <v>13</v>
      </c>
      <c r="B72" s="113"/>
      <c r="C72" s="123" t="s">
        <v>443</v>
      </c>
      <c r="D72" s="231"/>
      <c r="E72" s="277"/>
      <c r="F72" s="905"/>
      <c r="G72" s="906"/>
      <c r="H72" s="269"/>
    </row>
    <row r="73" spans="1:8" ht="19.5">
      <c r="A73" s="112"/>
      <c r="B73" s="113"/>
      <c r="C73" s="108"/>
      <c r="D73" s="113"/>
      <c r="E73" s="281"/>
      <c r="F73" s="310"/>
      <c r="G73" s="108"/>
      <c r="H73" s="269"/>
    </row>
    <row r="74" spans="1:8" ht="19.5">
      <c r="A74" s="120">
        <f>+A72+1</f>
        <v>14</v>
      </c>
      <c r="B74" s="113"/>
      <c r="C74" s="116" t="s">
        <v>324</v>
      </c>
      <c r="D74" s="122"/>
      <c r="E74" s="276"/>
      <c r="F74" s="123"/>
      <c r="G74" s="108"/>
      <c r="H74" s="269"/>
    </row>
    <row r="75" spans="1:8" ht="19.5">
      <c r="A75" s="120">
        <f>A74+1</f>
        <v>15</v>
      </c>
      <c r="B75" s="121"/>
      <c r="C75" s="108" t="s">
        <v>441</v>
      </c>
      <c r="D75" s="122"/>
      <c r="E75" s="277">
        <f>SUM(F76:F77)</f>
        <v>0</v>
      </c>
      <c r="F75" s="123"/>
      <c r="G75" s="108"/>
      <c r="H75" s="269"/>
    </row>
    <row r="76" spans="1:8" ht="19.5">
      <c r="A76" s="120"/>
      <c r="B76" s="121"/>
      <c r="C76" s="108"/>
      <c r="D76" s="110"/>
      <c r="E76" s="281"/>
      <c r="F76" s="905">
        <v>0</v>
      </c>
      <c r="G76" s="906"/>
      <c r="H76" s="269"/>
    </row>
    <row r="77" spans="1:8" ht="19.5">
      <c r="A77" s="120"/>
      <c r="B77" s="121"/>
      <c r="C77" s="108"/>
      <c r="D77" s="110"/>
      <c r="E77" s="281"/>
      <c r="F77" s="905"/>
      <c r="G77" s="906"/>
      <c r="H77" s="269"/>
    </row>
    <row r="78" spans="1:8" ht="19.5">
      <c r="A78" s="120"/>
      <c r="B78" s="121"/>
      <c r="C78" s="108"/>
      <c r="D78" s="110"/>
      <c r="E78" s="281"/>
      <c r="F78" s="905"/>
      <c r="G78" s="906"/>
      <c r="H78" s="269"/>
    </row>
    <row r="79" spans="1:8" ht="19.5">
      <c r="A79" s="112">
        <f>A75+1</f>
        <v>16</v>
      </c>
      <c r="B79" s="121"/>
      <c r="C79" s="108" t="s">
        <v>318</v>
      </c>
      <c r="D79" s="113"/>
      <c r="E79" s="277">
        <f>SUM(F80:F81)</f>
        <v>0</v>
      </c>
      <c r="F79" s="123"/>
      <c r="G79" s="108"/>
      <c r="H79" s="269"/>
    </row>
    <row r="80" spans="1:8" ht="19.5">
      <c r="A80" s="112"/>
      <c r="B80" s="121"/>
      <c r="C80" s="108"/>
      <c r="D80" s="113"/>
      <c r="E80" s="163"/>
      <c r="F80" s="905">
        <v>0</v>
      </c>
      <c r="G80" s="906"/>
      <c r="H80" s="269"/>
    </row>
    <row r="81" spans="1:8" ht="19.5">
      <c r="A81" s="112"/>
      <c r="B81" s="121"/>
      <c r="C81" s="108"/>
      <c r="D81" s="113"/>
      <c r="E81" s="163"/>
      <c r="F81" s="905"/>
      <c r="G81" s="906"/>
      <c r="H81" s="269"/>
    </row>
    <row r="82" spans="1:8" ht="19.5">
      <c r="A82" s="112"/>
      <c r="B82" s="121"/>
      <c r="C82" s="108"/>
      <c r="D82" s="113"/>
      <c r="E82" s="163"/>
      <c r="F82" s="905"/>
      <c r="G82" s="906"/>
      <c r="H82" s="269"/>
    </row>
    <row r="83" spans="1:8" ht="19.5">
      <c r="A83" s="112">
        <f>+A79+1</f>
        <v>17</v>
      </c>
      <c r="B83" s="113"/>
      <c r="C83" s="108" t="s">
        <v>319</v>
      </c>
      <c r="D83"/>
      <c r="E83" s="277">
        <f>SUM(F84:F91)</f>
        <v>4593227</v>
      </c>
      <c r="H83" s="269"/>
    </row>
    <row r="84" spans="1:8" ht="19.5">
      <c r="A84" s="112"/>
      <c r="B84" s="113"/>
      <c r="C84" s="108"/>
      <c r="D84"/>
      <c r="E84" s="163"/>
      <c r="F84" s="905">
        <v>45284</v>
      </c>
      <c r="G84" s="906" t="s">
        <v>1168</v>
      </c>
      <c r="H84" s="269"/>
    </row>
    <row r="85" spans="1:8" ht="19.5">
      <c r="A85" s="112"/>
      <c r="B85" s="113"/>
      <c r="C85" s="108"/>
      <c r="D85"/>
      <c r="E85" s="163"/>
      <c r="F85" s="905">
        <v>467084</v>
      </c>
      <c r="G85" s="906" t="s">
        <v>1169</v>
      </c>
      <c r="H85" s="269"/>
    </row>
    <row r="86" spans="1:8" ht="19.5">
      <c r="A86" s="112"/>
      <c r="B86" s="113"/>
      <c r="C86" s="108"/>
      <c r="D86"/>
      <c r="E86" s="163"/>
      <c r="F86" s="905">
        <v>4080859</v>
      </c>
      <c r="G86" s="906" t="s">
        <v>1172</v>
      </c>
      <c r="H86" s="269"/>
    </row>
    <row r="87" spans="1:8" ht="19.5">
      <c r="A87" s="112"/>
      <c r="B87" s="113"/>
      <c r="C87" s="108"/>
      <c r="D87"/>
      <c r="E87" s="163"/>
      <c r="F87" s="905"/>
      <c r="G87" s="906"/>
      <c r="H87" s="269"/>
    </row>
    <row r="88" spans="1:8" ht="19.5">
      <c r="A88" s="112"/>
      <c r="B88" s="113"/>
      <c r="C88" s="108"/>
      <c r="D88"/>
      <c r="E88" s="163"/>
      <c r="F88" s="905"/>
      <c r="G88" s="906"/>
      <c r="H88" s="269"/>
    </row>
    <row r="89" spans="1:8" ht="19.5">
      <c r="A89" s="112"/>
      <c r="B89" s="113"/>
      <c r="C89" s="108"/>
      <c r="D89"/>
      <c r="E89" s="163"/>
      <c r="F89" s="905"/>
      <c r="G89" s="906"/>
      <c r="H89" s="269"/>
    </row>
    <row r="90" spans="1:8" ht="19.5">
      <c r="A90" s="112"/>
      <c r="B90" s="113"/>
      <c r="C90" s="108"/>
      <c r="D90"/>
      <c r="E90" s="163"/>
      <c r="F90" s="905"/>
      <c r="G90" s="906"/>
      <c r="H90" s="269"/>
    </row>
    <row r="91" spans="1:8" ht="19.5">
      <c r="A91" s="112"/>
      <c r="B91" s="113"/>
      <c r="C91" s="108"/>
      <c r="D91"/>
      <c r="E91" s="163"/>
      <c r="F91" s="905"/>
      <c r="G91" s="906"/>
      <c r="H91" s="269"/>
    </row>
    <row r="92" spans="1:8" ht="19.5">
      <c r="A92" s="112"/>
      <c r="B92" s="113"/>
      <c r="C92" s="108"/>
      <c r="D92"/>
      <c r="E92" s="163"/>
      <c r="F92" s="123"/>
      <c r="G92" s="108"/>
      <c r="H92" s="269"/>
    </row>
    <row r="93" spans="1:8" ht="19.5">
      <c r="A93" s="112">
        <f>+A83+1</f>
        <v>18</v>
      </c>
      <c r="B93" s="113"/>
      <c r="C93" s="108" t="s">
        <v>320</v>
      </c>
      <c r="D93"/>
      <c r="E93" s="277">
        <f>SUM(F94:F99)</f>
        <v>0</v>
      </c>
      <c r="F93" s="123"/>
      <c r="G93" s="108"/>
      <c r="H93" s="269"/>
    </row>
    <row r="94" spans="1:8" ht="19.5">
      <c r="A94" s="112"/>
      <c r="B94" s="113"/>
      <c r="C94" s="108"/>
      <c r="D94"/>
      <c r="E94" s="163"/>
      <c r="F94" s="905"/>
      <c r="G94" s="906"/>
      <c r="H94" s="269"/>
    </row>
    <row r="95" spans="1:8" ht="19.5">
      <c r="A95" s="112"/>
      <c r="B95" s="113"/>
      <c r="C95" s="108"/>
      <c r="D95"/>
      <c r="E95" s="163"/>
      <c r="F95" s="905"/>
      <c r="G95" s="906"/>
      <c r="H95" s="269"/>
    </row>
    <row r="96" spans="1:8" ht="19.5">
      <c r="A96" s="112"/>
      <c r="B96" s="113"/>
      <c r="C96" s="108"/>
      <c r="D96"/>
      <c r="E96" s="163"/>
      <c r="F96" s="905"/>
      <c r="G96" s="906" t="s">
        <v>116</v>
      </c>
      <c r="H96" s="269"/>
    </row>
    <row r="97" spans="1:8" ht="19.5">
      <c r="A97" s="112"/>
      <c r="B97" s="113"/>
      <c r="C97" s="108"/>
      <c r="D97"/>
      <c r="E97" s="163"/>
      <c r="F97" s="905"/>
      <c r="G97" s="906"/>
      <c r="H97" s="269"/>
    </row>
    <row r="98" spans="1:8" ht="19.5">
      <c r="A98" s="112"/>
      <c r="B98" s="113"/>
      <c r="C98" s="108"/>
      <c r="D98"/>
      <c r="E98" s="163"/>
      <c r="F98" s="905"/>
      <c r="G98" s="906"/>
      <c r="H98" s="269"/>
    </row>
    <row r="99" spans="1:8" ht="19.5">
      <c r="A99" s="112"/>
      <c r="B99" s="113"/>
      <c r="C99" s="108"/>
      <c r="D99"/>
      <c r="E99" s="163"/>
      <c r="F99" s="905"/>
      <c r="G99" s="906"/>
      <c r="H99" s="269"/>
    </row>
    <row r="100" spans="1:8" ht="19.5">
      <c r="A100" s="112">
        <f>+A93+1</f>
        <v>19</v>
      </c>
      <c r="B100" s="113"/>
      <c r="C100" s="108" t="s">
        <v>321</v>
      </c>
      <c r="D100" s="113"/>
      <c r="E100" s="277">
        <f>SUM(F101:F102)</f>
        <v>0</v>
      </c>
      <c r="F100" s="123"/>
      <c r="G100" s="311"/>
      <c r="H100" s="269"/>
    </row>
    <row r="101" spans="1:8" ht="19.5">
      <c r="A101" s="112"/>
      <c r="B101" s="113"/>
      <c r="C101" s="108"/>
      <c r="D101" s="113"/>
      <c r="E101" s="277"/>
      <c r="F101" s="905"/>
      <c r="G101" s="906" t="s">
        <v>1128</v>
      </c>
      <c r="H101" s="269"/>
    </row>
    <row r="102" spans="1:8" ht="19.5">
      <c r="A102" s="112"/>
      <c r="B102" s="113"/>
      <c r="C102" s="108"/>
      <c r="D102" s="113"/>
      <c r="E102" s="281"/>
      <c r="F102" s="905"/>
      <c r="G102" s="906"/>
      <c r="H102" s="269"/>
    </row>
    <row r="103" spans="1:8" ht="19.5">
      <c r="A103" s="112">
        <f>+A100+1</f>
        <v>20</v>
      </c>
      <c r="B103" s="113"/>
      <c r="C103" s="108" t="s">
        <v>322</v>
      </c>
      <c r="D103" s="110"/>
      <c r="E103" s="277">
        <f>SUM(F104:F108)</f>
        <v>-1279</v>
      </c>
      <c r="G103" s="108"/>
      <c r="H103" s="269"/>
    </row>
    <row r="104" spans="1:8" ht="19.5">
      <c r="A104" s="112"/>
      <c r="B104" s="113"/>
      <c r="C104" s="108"/>
      <c r="D104" s="113"/>
      <c r="E104" s="163"/>
      <c r="F104" s="905">
        <v>218</v>
      </c>
      <c r="G104" s="906" t="s">
        <v>1170</v>
      </c>
      <c r="H104" s="269"/>
    </row>
    <row r="105" spans="1:8" ht="19.5">
      <c r="A105" s="112"/>
      <c r="B105" s="113"/>
      <c r="C105" s="108"/>
      <c r="D105" s="113"/>
      <c r="E105" s="163"/>
      <c r="F105" s="905">
        <v>-1497</v>
      </c>
      <c r="G105" s="906" t="s">
        <v>1171</v>
      </c>
      <c r="H105" s="269"/>
    </row>
    <row r="106" spans="1:8" ht="19.5">
      <c r="A106" s="112"/>
      <c r="B106" s="113"/>
      <c r="C106" s="108"/>
      <c r="D106" s="113"/>
      <c r="E106" s="163"/>
      <c r="F106" s="905"/>
      <c r="G106" s="906"/>
      <c r="H106" s="269"/>
    </row>
    <row r="107" spans="1:8" ht="19.5">
      <c r="A107" s="112"/>
      <c r="B107" s="113"/>
      <c r="C107" s="108"/>
      <c r="D107" s="113"/>
      <c r="E107" s="163"/>
      <c r="F107" s="905"/>
      <c r="G107" s="906"/>
      <c r="H107" s="269"/>
    </row>
    <row r="108" spans="1:8" ht="19.5">
      <c r="A108" s="112"/>
      <c r="B108" s="113"/>
      <c r="C108" s="108"/>
      <c r="D108" s="113"/>
      <c r="E108" s="163"/>
      <c r="F108" s="123"/>
      <c r="G108" s="108"/>
      <c r="H108" s="269"/>
    </row>
    <row r="109" spans="1:8" ht="19.5">
      <c r="A109" s="112">
        <f>+A103+1</f>
        <v>21</v>
      </c>
      <c r="B109" s="113"/>
      <c r="C109" s="108" t="s">
        <v>310</v>
      </c>
      <c r="D109" s="108"/>
      <c r="E109" s="277">
        <f>SUM(F110:F111)</f>
        <v>0</v>
      </c>
      <c r="F109" s="123"/>
      <c r="G109" s="108"/>
      <c r="H109" s="269"/>
    </row>
    <row r="110" spans="1:8" ht="19.5">
      <c r="A110" s="112"/>
      <c r="B110" s="113"/>
      <c r="C110" s="108"/>
      <c r="D110" s="108"/>
      <c r="E110" s="163"/>
      <c r="F110" s="905"/>
      <c r="G110" s="906"/>
      <c r="H110" s="269"/>
    </row>
    <row r="111" spans="1:8" ht="19.5">
      <c r="A111" s="112"/>
      <c r="B111" s="113"/>
      <c r="C111" s="108"/>
      <c r="D111" s="108"/>
      <c r="E111" s="163"/>
      <c r="F111" s="905"/>
      <c r="G111" s="906"/>
      <c r="H111" s="269"/>
    </row>
    <row r="112" spans="1:8" ht="19.5">
      <c r="A112" s="112">
        <f>+A109+1</f>
        <v>22</v>
      </c>
      <c r="B112" s="108"/>
      <c r="C112" s="134" t="s">
        <v>108</v>
      </c>
      <c r="D112" s="123"/>
      <c r="E112" s="277">
        <f>SUM(F113:F113)</f>
        <v>0</v>
      </c>
      <c r="F112" s="274"/>
      <c r="G112" s="108"/>
      <c r="H112" s="269"/>
    </row>
    <row r="113" spans="1:9" ht="19.5">
      <c r="A113" s="112"/>
      <c r="B113" s="108"/>
      <c r="C113" s="134"/>
      <c r="D113" s="123"/>
      <c r="E113" s="163"/>
      <c r="F113" s="905"/>
      <c r="G113" s="906"/>
    </row>
    <row r="114" spans="1:9" ht="19.5">
      <c r="A114" s="6"/>
      <c r="B114" s="108"/>
      <c r="C114" s="251"/>
      <c r="D114"/>
      <c r="E114"/>
      <c r="F114" s="250"/>
      <c r="G114" s="275"/>
    </row>
    <row r="115" spans="1:9" ht="20.25" thickBot="1">
      <c r="A115" s="244">
        <f>+A112+1</f>
        <v>23</v>
      </c>
      <c r="B115" s="251"/>
      <c r="C115" s="108" t="s">
        <v>313</v>
      </c>
      <c r="D115"/>
      <c r="E115" s="133">
        <f>E15+E25+E61+E63+E79+E83+E93+E100+E103+E65</f>
        <v>10514060</v>
      </c>
      <c r="F115" s="133">
        <f>SUM(F15:F113)</f>
        <v>10514060</v>
      </c>
      <c r="G115" s="108"/>
    </row>
    <row r="116" spans="1:9" ht="20.25" thickTop="1">
      <c r="A116" s="6"/>
      <c r="B116" s="251"/>
      <c r="C116" s="108" t="s">
        <v>383</v>
      </c>
      <c r="D116"/>
      <c r="E116"/>
      <c r="F116" s="274"/>
      <c r="G116" s="108"/>
      <c r="I116" s="1435"/>
    </row>
    <row r="117" spans="1:9" ht="21">
      <c r="A117" s="6"/>
      <c r="B117" s="251"/>
      <c r="C117" s="108"/>
      <c r="D117"/>
      <c r="E117" s="287"/>
      <c r="F117" s="165" t="s">
        <v>116</v>
      </c>
      <c r="G117" s="108"/>
    </row>
    <row r="118" spans="1:9" ht="20.25" customHeight="1">
      <c r="A118" s="1577" t="s">
        <v>767</v>
      </c>
      <c r="B118" s="1577"/>
      <c r="C118" s="1577"/>
      <c r="D118" s="1577"/>
      <c r="E118" s="1577"/>
      <c r="F118" s="1577"/>
      <c r="G118" s="1577"/>
    </row>
    <row r="119" spans="1:9" ht="20.25" customHeight="1">
      <c r="A119" s="1577"/>
      <c r="B119" s="1577"/>
      <c r="C119" s="1577"/>
      <c r="D119" s="1577"/>
      <c r="E119" s="1577"/>
      <c r="F119" s="1577"/>
      <c r="G119" s="1577"/>
    </row>
    <row r="120" spans="1:9" ht="20.25" customHeight="1">
      <c r="A120" s="1577"/>
      <c r="B120" s="1577"/>
      <c r="C120" s="1577"/>
      <c r="D120" s="1577"/>
      <c r="E120" s="1577"/>
      <c r="F120" s="1577"/>
      <c r="G120" s="1577"/>
    </row>
    <row r="121" spans="1:9" ht="20.25" customHeight="1">
      <c r="A121" s="1577"/>
      <c r="B121" s="1577"/>
      <c r="C121" s="1577"/>
      <c r="D121" s="1577"/>
      <c r="E121" s="1577"/>
      <c r="F121" s="1577"/>
      <c r="G121" s="1577"/>
    </row>
    <row r="122" spans="1:9" ht="20.25" customHeight="1">
      <c r="A122" s="1577"/>
      <c r="B122" s="1577"/>
      <c r="C122" s="1577"/>
      <c r="D122" s="1577"/>
      <c r="E122" s="1577"/>
      <c r="F122" s="1577"/>
      <c r="G122" s="1577"/>
    </row>
    <row r="123" spans="1:9" ht="20.25" customHeight="1">
      <c r="A123" s="1189"/>
      <c r="B123" s="1189"/>
      <c r="C123" s="1189"/>
      <c r="D123" s="1189"/>
      <c r="E123" s="1189"/>
      <c r="F123" s="1189"/>
      <c r="G123" s="1189"/>
    </row>
    <row r="124" spans="1:9" ht="30.75" customHeight="1">
      <c r="A124" s="1576" t="s">
        <v>873</v>
      </c>
      <c r="B124" s="1576"/>
      <c r="C124" s="1576"/>
      <c r="D124" s="1576"/>
      <c r="E124" s="1576"/>
      <c r="F124" s="1576"/>
      <c r="G124" s="1576"/>
    </row>
    <row r="125" spans="1:9" ht="30.75" customHeight="1">
      <c r="A125" s="1576"/>
      <c r="B125" s="1576"/>
      <c r="C125" s="1576"/>
      <c r="D125" s="1576"/>
      <c r="E125" s="1576"/>
      <c r="F125" s="1576"/>
      <c r="G125" s="1576"/>
    </row>
    <row r="126" spans="1:9" ht="19.5">
      <c r="B126" s="160"/>
      <c r="F126" s="123"/>
      <c r="G126" s="108"/>
    </row>
  </sheetData>
  <mergeCells count="7">
    <mergeCell ref="A124:G125"/>
    <mergeCell ref="A118:G122"/>
    <mergeCell ref="A7:F7"/>
    <mergeCell ref="A3:F3"/>
    <mergeCell ref="A4:F4"/>
    <mergeCell ref="A5:F5"/>
    <mergeCell ref="A6:F6"/>
  </mergeCells>
  <phoneticPr fontId="74" type="noConversion"/>
  <pageMargins left="0.82" right="1.28" top="0.68" bottom="0.37" header="0.5" footer="0.5"/>
  <pageSetup scale="29"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pageSetUpPr fitToPage="1"/>
  </sheetPr>
  <dimension ref="A1:AC61"/>
  <sheetViews>
    <sheetView view="pageBreakPreview" zoomScale="60" zoomScaleNormal="100" workbookViewId="0">
      <selection activeCell="A3" sqref="A3:J3"/>
    </sheetView>
  </sheetViews>
  <sheetFormatPr defaultRowHeight="12.75"/>
  <cols>
    <col min="1" max="1" width="4.5703125" customWidth="1"/>
    <col min="3" max="3" width="13.85546875" customWidth="1"/>
    <col min="4" max="4" width="18.85546875" customWidth="1"/>
    <col min="5" max="5" width="13.140625" customWidth="1"/>
    <col min="6" max="6" width="12.5703125" customWidth="1"/>
    <col min="7" max="8" width="19.42578125" customWidth="1"/>
    <col min="9" max="9" width="18.5703125" customWidth="1"/>
    <col min="10" max="10" width="1.42578125" customWidth="1"/>
    <col min="12" max="12" width="15" bestFit="1" customWidth="1"/>
  </cols>
  <sheetData>
    <row r="1" spans="1:29" ht="15.75">
      <c r="A1" s="947" t="s">
        <v>116</v>
      </c>
    </row>
    <row r="2" spans="1:29" ht="15.75">
      <c r="A2" s="947" t="s">
        <v>116</v>
      </c>
    </row>
    <row r="3" spans="1:29" ht="18">
      <c r="A3" s="1579" t="s">
        <v>389</v>
      </c>
      <c r="B3" s="1579"/>
      <c r="C3" s="1579"/>
      <c r="D3" s="1579"/>
      <c r="E3" s="1579"/>
      <c r="F3" s="1579"/>
      <c r="G3" s="1579"/>
      <c r="H3" s="1579"/>
      <c r="I3" s="1579"/>
      <c r="J3" s="1579"/>
      <c r="K3" s="154"/>
      <c r="L3" s="154"/>
      <c r="M3" s="154"/>
    </row>
    <row r="4" spans="1:29" ht="18">
      <c r="A4" s="1578" t="str">
        <f>"Cost of Service Formula Rate Using "&amp;TCOS!L4&amp;" FF1 Balances"</f>
        <v>Cost of Service Formula Rate Using 2021 FF1 Balances</v>
      </c>
      <c r="B4" s="1578"/>
      <c r="C4" s="1578"/>
      <c r="D4" s="1578"/>
      <c r="E4" s="1578"/>
      <c r="F4" s="1578"/>
      <c r="G4" s="1578"/>
      <c r="H4" s="1578"/>
      <c r="I4" s="1578"/>
      <c r="J4" s="1578"/>
      <c r="K4" s="96"/>
      <c r="L4" s="96"/>
      <c r="M4" s="96"/>
    </row>
    <row r="5" spans="1:29" ht="18">
      <c r="A5" s="1578" t="s">
        <v>549</v>
      </c>
      <c r="B5" s="1578"/>
      <c r="C5" s="1578"/>
      <c r="D5" s="1578"/>
      <c r="E5" s="1578"/>
      <c r="F5" s="1578"/>
      <c r="G5" s="1578"/>
      <c r="H5" s="1578"/>
      <c r="I5" s="1578"/>
      <c r="J5" s="1578"/>
      <c r="K5" s="155"/>
      <c r="L5" s="155"/>
      <c r="M5" s="155"/>
    </row>
    <row r="6" spans="1:29" ht="18">
      <c r="A6" s="1573" t="str">
        <f>+TCOS!F9</f>
        <v>KINGSPORT POWER COMPANY</v>
      </c>
      <c r="B6" s="1573"/>
      <c r="C6" s="1573"/>
      <c r="D6" s="1573"/>
      <c r="E6" s="1573"/>
      <c r="F6" s="1573"/>
      <c r="G6" s="1573"/>
      <c r="H6" s="1573"/>
      <c r="I6" s="1573"/>
      <c r="J6" s="1573"/>
      <c r="K6" s="166"/>
      <c r="L6" s="166"/>
      <c r="M6" s="166"/>
    </row>
    <row r="8" spans="1:29" ht="18">
      <c r="A8" s="172"/>
      <c r="B8" s="101"/>
      <c r="D8" s="103"/>
      <c r="E8" s="6"/>
      <c r="F8" s="105"/>
    </row>
    <row r="9" spans="1:29" ht="18">
      <c r="C9" s="7"/>
      <c r="D9" s="103"/>
      <c r="E9" s="6"/>
      <c r="F9" s="105" t="s">
        <v>116</v>
      </c>
      <c r="Q9" s="154"/>
      <c r="R9" s="154"/>
      <c r="S9" s="154"/>
      <c r="T9" s="154"/>
      <c r="U9" s="154"/>
      <c r="V9" s="154"/>
      <c r="W9" s="154"/>
      <c r="X9" s="154"/>
      <c r="Y9" s="154"/>
      <c r="Z9" s="154"/>
      <c r="AA9" s="154"/>
      <c r="AB9" s="154"/>
      <c r="AC9" s="154"/>
    </row>
    <row r="10" spans="1:29">
      <c r="C10" s="7"/>
      <c r="D10" s="103"/>
    </row>
    <row r="11" spans="1:29">
      <c r="C11" s="7"/>
      <c r="D11" s="103"/>
    </row>
    <row r="12" spans="1:29">
      <c r="C12" s="7"/>
      <c r="D12" s="103"/>
      <c r="H12" s="104"/>
    </row>
    <row r="13" spans="1:29">
      <c r="C13" s="7"/>
      <c r="D13" s="103"/>
      <c r="H13" s="104"/>
    </row>
    <row r="14" spans="1:29">
      <c r="C14" s="7"/>
      <c r="D14" s="103"/>
      <c r="E14" s="6"/>
      <c r="H14" s="104"/>
    </row>
    <row r="15" spans="1:29">
      <c r="C15" s="7"/>
      <c r="D15" s="103"/>
      <c r="E15" s="6"/>
      <c r="H15" s="105"/>
    </row>
    <row r="16" spans="1:29">
      <c r="C16" s="7"/>
      <c r="D16" s="103"/>
      <c r="E16" s="6"/>
      <c r="H16" s="167"/>
    </row>
    <row r="18" spans="1:12" ht="18">
      <c r="A18" s="172"/>
      <c r="B18" s="19"/>
    </row>
    <row r="20" spans="1:12">
      <c r="A20" s="18"/>
      <c r="B20" s="18"/>
      <c r="C20" s="168"/>
      <c r="E20" s="168"/>
      <c r="F20" s="168"/>
      <c r="G20" s="168"/>
      <c r="H20" s="168"/>
      <c r="I20" s="168"/>
      <c r="J20" s="169"/>
    </row>
    <row r="22" spans="1:12">
      <c r="E22" s="170"/>
      <c r="F22" s="171"/>
      <c r="G22" s="171"/>
      <c r="I22" s="171"/>
      <c r="L22" s="312"/>
    </row>
    <row r="23" spans="1:12">
      <c r="E23" s="106"/>
      <c r="F23" s="171"/>
      <c r="G23" s="171"/>
      <c r="I23" s="171"/>
      <c r="L23" s="312"/>
    </row>
    <row r="24" spans="1:12">
      <c r="E24" s="106"/>
      <c r="F24" s="171"/>
      <c r="G24" s="171"/>
      <c r="I24" s="171"/>
      <c r="L24" s="312"/>
    </row>
    <row r="25" spans="1:12">
      <c r="E25" s="106"/>
      <c r="F25" s="171"/>
      <c r="G25" s="171"/>
      <c r="I25" s="171"/>
      <c r="L25" s="312"/>
    </row>
    <row r="26" spans="1:12">
      <c r="E26" s="106"/>
      <c r="F26" s="171"/>
      <c r="G26" s="171"/>
      <c r="I26" s="171"/>
      <c r="L26" s="312"/>
    </row>
    <row r="27" spans="1:12">
      <c r="E27" s="106"/>
      <c r="F27" s="171"/>
      <c r="G27" s="171"/>
      <c r="I27" s="171"/>
      <c r="L27" s="312"/>
    </row>
    <row r="28" spans="1:12">
      <c r="E28" s="106"/>
      <c r="F28" s="171"/>
      <c r="G28" s="171"/>
      <c r="I28" s="171"/>
      <c r="L28" s="312"/>
    </row>
    <row r="29" spans="1:12">
      <c r="E29" s="106"/>
      <c r="F29" s="171"/>
      <c r="G29" s="171"/>
      <c r="I29" s="171"/>
      <c r="L29" s="312"/>
    </row>
    <row r="30" spans="1:12">
      <c r="E30" s="106"/>
      <c r="F30" s="171"/>
      <c r="G30" s="171"/>
      <c r="I30" s="171"/>
      <c r="L30" s="312"/>
    </row>
    <row r="31" spans="1:12">
      <c r="E31" s="106"/>
      <c r="F31" s="171"/>
      <c r="G31" s="171"/>
      <c r="I31" s="171"/>
      <c r="L31" s="312"/>
    </row>
    <row r="32" spans="1:12">
      <c r="E32" s="106"/>
      <c r="F32" s="171"/>
      <c r="G32" s="171"/>
      <c r="I32" s="171"/>
      <c r="L32" s="312"/>
    </row>
    <row r="33" spans="1:12">
      <c r="E33" s="106"/>
      <c r="F33" s="171"/>
      <c r="G33" s="171"/>
      <c r="I33" s="171"/>
      <c r="L33" s="312"/>
    </row>
    <row r="35" spans="1:12">
      <c r="H35" s="98"/>
      <c r="I35" s="318"/>
    </row>
    <row r="37" spans="1:12" ht="18">
      <c r="A37" s="172"/>
      <c r="B37" s="19"/>
    </row>
    <row r="44" spans="1:12" ht="18">
      <c r="A44" s="172"/>
      <c r="B44" s="180"/>
      <c r="C44" s="173"/>
      <c r="E44" s="173"/>
      <c r="F44" s="173"/>
      <c r="G44" s="173"/>
      <c r="H44" s="173"/>
      <c r="I44" s="103"/>
    </row>
    <row r="45" spans="1:12">
      <c r="B45" s="174"/>
      <c r="C45" s="173"/>
      <c r="E45" s="173"/>
      <c r="F45" s="173"/>
      <c r="G45" s="173"/>
      <c r="H45" s="173"/>
      <c r="I45" s="103"/>
    </row>
    <row r="46" spans="1:12">
      <c r="B46" s="179"/>
      <c r="C46" s="173"/>
      <c r="E46" s="173"/>
      <c r="F46" s="173"/>
      <c r="G46" s="181"/>
      <c r="H46" s="181"/>
    </row>
    <row r="47" spans="1:12">
      <c r="B47" s="179"/>
      <c r="C47" s="175"/>
      <c r="E47" s="175"/>
      <c r="F47" s="175"/>
      <c r="G47" s="175"/>
    </row>
    <row r="48" spans="1:12">
      <c r="B48" s="177"/>
      <c r="F48" s="98"/>
      <c r="G48" s="216"/>
      <c r="H48" s="184"/>
      <c r="I48" s="178"/>
      <c r="J48" s="182"/>
    </row>
    <row r="49" spans="2:10">
      <c r="B49" s="177"/>
      <c r="F49" s="98"/>
      <c r="G49" s="176"/>
      <c r="H49" s="184"/>
      <c r="I49" s="178"/>
      <c r="J49" s="182"/>
    </row>
    <row r="50" spans="2:10">
      <c r="B50" s="179"/>
      <c r="G50" s="176"/>
      <c r="H50" s="184"/>
      <c r="I50" s="178"/>
      <c r="J50" s="182"/>
    </row>
    <row r="51" spans="2:10">
      <c r="B51" s="256"/>
      <c r="C51" s="257"/>
      <c r="D51" s="173"/>
      <c r="E51" s="173"/>
      <c r="F51" s="173"/>
      <c r="G51" s="319"/>
      <c r="H51" s="182"/>
      <c r="J51" s="182"/>
    </row>
    <row r="52" spans="2:10">
      <c r="F52" s="98"/>
      <c r="G52" s="216"/>
      <c r="J52" s="183"/>
    </row>
    <row r="55" spans="2:10">
      <c r="D55" s="183"/>
    </row>
    <row r="56" spans="2:10">
      <c r="D56" s="183"/>
      <c r="H56" s="103"/>
    </row>
    <row r="57" spans="2:10">
      <c r="D57" s="183"/>
      <c r="H57" s="173"/>
    </row>
    <row r="58" spans="2:10">
      <c r="D58" s="183"/>
    </row>
    <row r="59" spans="2:10">
      <c r="D59" s="183"/>
      <c r="H59" s="103"/>
    </row>
    <row r="61" spans="2:10">
      <c r="G61" t="s">
        <v>116</v>
      </c>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dimension ref="A1:P171"/>
  <sheetViews>
    <sheetView view="pageBreakPreview" zoomScale="85" zoomScaleNormal="100" zoomScaleSheetLayoutView="85" workbookViewId="0">
      <selection activeCell="A3" sqref="A3:O3"/>
    </sheetView>
  </sheetViews>
  <sheetFormatPr defaultColWidth="8.85546875" defaultRowHeight="12.75"/>
  <cols>
    <col min="1" max="1" width="4.5703125" style="352" customWidth="1"/>
    <col min="2" max="2" width="6.5703125" style="434" customWidth="1"/>
    <col min="3" max="3" width="42" style="352" customWidth="1"/>
    <col min="4" max="4" width="17.5703125" style="446" customWidth="1"/>
    <col min="5" max="7" width="17.5703125" style="352" customWidth="1"/>
    <col min="8" max="8" width="17.5703125" style="616" customWidth="1"/>
    <col min="9" max="9" width="17.5703125" style="352" bestFit="1" customWidth="1"/>
    <col min="10" max="10" width="2.140625" style="336" customWidth="1"/>
    <col min="11" max="11" width="20.5703125" style="352" customWidth="1"/>
    <col min="12" max="14" width="17.5703125" style="352" customWidth="1"/>
    <col min="15" max="15" width="16.5703125" style="352" customWidth="1"/>
    <col min="16" max="16" width="2.140625" style="567" customWidth="1"/>
    <col min="17" max="16384" width="8.85546875" style="352"/>
  </cols>
  <sheetData>
    <row r="1" spans="1:16" ht="15.75">
      <c r="A1" s="947" t="s">
        <v>116</v>
      </c>
    </row>
    <row r="2" spans="1:16" ht="15.75">
      <c r="A2" s="947" t="s">
        <v>116</v>
      </c>
    </row>
    <row r="3" spans="1:16" ht="15">
      <c r="A3" s="1566" t="s">
        <v>389</v>
      </c>
      <c r="B3" s="1566"/>
      <c r="C3" s="1566"/>
      <c r="D3" s="1566"/>
      <c r="E3" s="1566"/>
      <c r="F3" s="1566"/>
      <c r="G3" s="1566"/>
      <c r="H3" s="1566"/>
      <c r="I3" s="1566"/>
      <c r="J3" s="1566"/>
      <c r="K3" s="1566"/>
      <c r="L3" s="1566"/>
      <c r="M3" s="1566"/>
      <c r="N3" s="1566"/>
      <c r="O3" s="1566"/>
      <c r="P3" s="615"/>
    </row>
    <row r="4" spans="1:16" ht="15">
      <c r="A4" s="1567" t="str">
        <f>"Cost of Service Formula Rate Using "&amp;TCOS!L4&amp;" FF1 Balances"</f>
        <v>Cost of Service Formula Rate Using 2021 FF1 Balances</v>
      </c>
      <c r="B4" s="1567"/>
      <c r="C4" s="1567"/>
      <c r="D4" s="1567"/>
      <c r="E4" s="1567"/>
      <c r="F4" s="1567"/>
      <c r="G4" s="1567"/>
      <c r="H4" s="1567"/>
      <c r="I4" s="1567"/>
      <c r="J4" s="1567"/>
      <c r="K4" s="1567"/>
      <c r="L4" s="1567"/>
      <c r="M4" s="1567"/>
      <c r="N4" s="1567"/>
      <c r="O4" s="1567"/>
      <c r="P4" s="615"/>
    </row>
    <row r="5" spans="1:16" ht="15">
      <c r="A5" s="1567" t="s">
        <v>470</v>
      </c>
      <c r="B5" s="1567"/>
      <c r="C5" s="1567"/>
      <c r="D5" s="1567"/>
      <c r="E5" s="1567"/>
      <c r="F5" s="1567"/>
      <c r="G5" s="1567"/>
      <c r="H5" s="1567"/>
      <c r="I5" s="1567"/>
      <c r="J5" s="1567"/>
      <c r="K5" s="1567"/>
      <c r="L5" s="1567"/>
      <c r="M5" s="1567"/>
      <c r="N5" s="1567"/>
      <c r="O5" s="1567"/>
      <c r="P5" s="615"/>
    </row>
    <row r="6" spans="1:16" ht="15">
      <c r="A6" s="1568" t="str">
        <f>TCOS!F9</f>
        <v>KINGSPORT POWER COMPANY</v>
      </c>
      <c r="B6" s="1568"/>
      <c r="C6" s="1568"/>
      <c r="D6" s="1568"/>
      <c r="E6" s="1568"/>
      <c r="F6" s="1568"/>
      <c r="G6" s="1568"/>
      <c r="H6" s="1568"/>
      <c r="I6" s="1568"/>
      <c r="J6" s="1568"/>
      <c r="K6" s="1568"/>
      <c r="L6" s="1568"/>
      <c r="M6" s="1568"/>
      <c r="N6" s="1568"/>
      <c r="O6" s="1568"/>
      <c r="P6" s="615"/>
    </row>
    <row r="7" spans="1:16">
      <c r="P7" s="615"/>
    </row>
    <row r="8" spans="1:16" ht="20.25">
      <c r="A8" s="617"/>
      <c r="C8" s="434"/>
      <c r="N8" s="618" t="str">
        <f>"Page "&amp;P8&amp;" of "</f>
        <v xml:space="preserve">Page 1 of </v>
      </c>
      <c r="O8" s="619">
        <f>COUNT(P$8:P$57923)</f>
        <v>2</v>
      </c>
      <c r="P8" s="620">
        <v>1</v>
      </c>
    </row>
    <row r="9" spans="1:16" ht="18">
      <c r="C9" s="621"/>
      <c r="F9" s="567" t="s">
        <v>116</v>
      </c>
      <c r="P9" s="615"/>
    </row>
    <row r="10" spans="1:16">
      <c r="P10" s="615"/>
    </row>
    <row r="11" spans="1:16" ht="18">
      <c r="B11" s="622" t="s">
        <v>173</v>
      </c>
      <c r="C11" s="1589" t="str">
        <f>"Calculate Return and Income Taxes with "&amp;F17&amp;" basis point ROE increase for Projects Qualified for Regional Billing."</f>
        <v>Calculate Return and Income Taxes with  basis point ROE increase for Projects Qualified for Regional Billing.</v>
      </c>
      <c r="D11" s="1590"/>
      <c r="E11" s="1590"/>
      <c r="F11" s="1590"/>
      <c r="G11" s="1590"/>
      <c r="H11" s="1590"/>
      <c r="P11" s="615"/>
    </row>
    <row r="12" spans="1:16" ht="18.75" customHeight="1">
      <c r="C12" s="1590"/>
      <c r="D12" s="1590"/>
      <c r="E12" s="1590"/>
      <c r="F12" s="1590"/>
      <c r="G12" s="1590"/>
      <c r="H12" s="1590"/>
      <c r="P12" s="615"/>
    </row>
    <row r="13" spans="1:16" ht="15.75" customHeight="1">
      <c r="C13" s="552"/>
      <c r="D13" s="552"/>
      <c r="E13" s="552"/>
      <c r="F13" s="552"/>
      <c r="G13" s="552"/>
      <c r="H13" s="552"/>
      <c r="P13" s="615"/>
    </row>
    <row r="14" spans="1:16" ht="15.75">
      <c r="C14" s="623" t="str">
        <f>"A.   Determine 'R' with hypothetical "&amp;F17&amp;" basis point increase in ROE for Identified Projects"</f>
        <v>A.   Determine 'R' with hypothetical  basis point increase in ROE for Identified Projects</v>
      </c>
      <c r="P14" s="615"/>
    </row>
    <row r="15" spans="1:16">
      <c r="C15" s="434"/>
      <c r="P15" s="615"/>
    </row>
    <row r="16" spans="1:16">
      <c r="C16" s="624" t="str">
        <f>"   ROE w/o incentives  (TCOS, ln "&amp;TCOS!B257&amp;")"</f>
        <v xml:space="preserve">   ROE w/o incentives  (TCOS, ln 156)</v>
      </c>
      <c r="E16" s="625"/>
      <c r="F16" s="626">
        <f>TCOS!J257</f>
        <v>0.10349999999999999</v>
      </c>
      <c r="G16" s="625"/>
      <c r="H16" s="627"/>
      <c r="I16" s="627"/>
      <c r="J16" s="628"/>
      <c r="K16" s="627"/>
      <c r="L16" s="627"/>
      <c r="M16" s="627"/>
      <c r="N16" s="627"/>
      <c r="O16" s="627"/>
      <c r="P16" s="628"/>
    </row>
    <row r="17" spans="3:16">
      <c r="C17" s="624" t="s">
        <v>254</v>
      </c>
      <c r="E17" s="625"/>
      <c r="F17" s="907"/>
      <c r="G17" s="629"/>
      <c r="H17" s="627"/>
      <c r="I17" s="627"/>
      <c r="J17" s="628"/>
    </row>
    <row r="18" spans="3:16">
      <c r="C18" s="624" t="str">
        <f>"   ROE with additional "&amp;F17&amp;" basis point incentive"</f>
        <v xml:space="preserve">   ROE with additional  basis point incentive</v>
      </c>
      <c r="D18" s="625"/>
      <c r="E18" s="625"/>
      <c r="F18" s="630">
        <f>IF((F16+(F17/10000)&gt;0.1274),"ERROR",F16+(F17/10000))</f>
        <v>0.10349999999999999</v>
      </c>
      <c r="G18" s="631"/>
      <c r="H18" s="627"/>
      <c r="I18" s="627"/>
      <c r="J18" s="628"/>
    </row>
    <row r="19" spans="3:16">
      <c r="C19" s="624"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625"/>
      <c r="F19" s="632"/>
      <c r="G19" s="625"/>
      <c r="H19" s="627"/>
      <c r="I19" s="627"/>
      <c r="J19" s="628"/>
    </row>
    <row r="20" spans="3:16">
      <c r="C20" s="628"/>
      <c r="D20" s="633" t="s">
        <v>148</v>
      </c>
      <c r="E20" s="633" t="s">
        <v>147</v>
      </c>
      <c r="F20" s="634" t="s">
        <v>255</v>
      </c>
      <c r="G20" s="625"/>
      <c r="H20" s="627"/>
      <c r="I20" s="627"/>
      <c r="J20" s="628"/>
    </row>
    <row r="21" spans="3:16" ht="13.5" thickBot="1">
      <c r="C21" s="635" t="s">
        <v>259</v>
      </c>
      <c r="D21" s="636">
        <f>TCOS!H255</f>
        <v>0.46322915815222498</v>
      </c>
      <c r="E21" s="637">
        <f>TCOS!J255</f>
        <v>3.1429230769230772E-2</v>
      </c>
      <c r="F21" s="638">
        <f>E21*D21</f>
        <v>1.4558936110602777E-2</v>
      </c>
      <c r="G21" s="625"/>
      <c r="H21" s="627"/>
      <c r="I21" s="639"/>
      <c r="J21" s="640"/>
      <c r="K21" s="562"/>
      <c r="L21" s="562"/>
      <c r="M21" s="562"/>
      <c r="N21" s="562"/>
      <c r="O21" s="562"/>
    </row>
    <row r="22" spans="3:16">
      <c r="C22" s="635" t="s">
        <v>260</v>
      </c>
      <c r="D22" s="636">
        <f>TCOS!H256</f>
        <v>0</v>
      </c>
      <c r="E22" s="637">
        <f>TCOS!J256</f>
        <v>0</v>
      </c>
      <c r="F22" s="638">
        <f>E22*D22</f>
        <v>0</v>
      </c>
      <c r="G22" s="641"/>
      <c r="H22" s="641"/>
      <c r="I22" s="642"/>
      <c r="J22" s="643"/>
      <c r="K22" s="1583" t="s">
        <v>453</v>
      </c>
      <c r="L22" s="1584"/>
      <c r="M22" s="1584"/>
      <c r="N22" s="1584"/>
      <c r="O22" s="1585"/>
      <c r="P22" s="643"/>
    </row>
    <row r="23" spans="3:16">
      <c r="C23" s="644" t="s">
        <v>246</v>
      </c>
      <c r="D23" s="636">
        <f>TCOS!H257</f>
        <v>0.5367708418477749</v>
      </c>
      <c r="E23" s="637">
        <f>+F18</f>
        <v>0.10349999999999999</v>
      </c>
      <c r="F23" s="645">
        <f>E23*D23</f>
        <v>5.5555782131244701E-2</v>
      </c>
      <c r="G23" s="641"/>
      <c r="H23" s="641"/>
      <c r="I23" s="642"/>
      <c r="J23" s="643"/>
      <c r="K23" s="1586"/>
      <c r="L23" s="1587"/>
      <c r="M23" s="1587"/>
      <c r="N23" s="1587"/>
      <c r="O23" s="1588"/>
      <c r="P23" s="643"/>
    </row>
    <row r="24" spans="3:16">
      <c r="C24" s="646"/>
      <c r="D24" s="352"/>
      <c r="E24" s="647" t="s">
        <v>262</v>
      </c>
      <c r="F24" s="638">
        <f>SUM(F21:F23)</f>
        <v>7.0114718241847479E-2</v>
      </c>
      <c r="G24" s="641"/>
      <c r="H24" s="641"/>
      <c r="I24" s="642"/>
      <c r="J24" s="643"/>
      <c r="K24" s="648"/>
      <c r="L24" s="649"/>
      <c r="M24" s="650" t="s">
        <v>256</v>
      </c>
      <c r="N24" s="650" t="s">
        <v>257</v>
      </c>
      <c r="O24" s="651" t="s">
        <v>258</v>
      </c>
      <c r="P24" s="643"/>
    </row>
    <row r="25" spans="3:16">
      <c r="C25" s="567"/>
      <c r="D25" s="652"/>
      <c r="E25" s="652"/>
      <c r="F25" s="641"/>
      <c r="G25" s="641"/>
      <c r="H25" s="641"/>
      <c r="I25" s="641"/>
      <c r="J25" s="653"/>
      <c r="K25" s="654"/>
      <c r="L25" s="655"/>
      <c r="M25" s="655"/>
      <c r="N25" s="655"/>
      <c r="O25" s="656"/>
      <c r="P25" s="653"/>
    </row>
    <row r="26" spans="3:16" ht="16.5" thickBot="1">
      <c r="C26" s="623" t="str">
        <f>"B.   Determine Return using 'R' with hypothetical "&amp;F17&amp;" basis point ROE increase for Identified Projects."</f>
        <v>B.   Determine Return using 'R' with hypothetical  basis point ROE increase for Identified Projects.</v>
      </c>
      <c r="D26" s="652"/>
      <c r="E26" s="652"/>
      <c r="F26" s="657"/>
      <c r="G26" s="641"/>
      <c r="H26" s="625"/>
      <c r="I26" s="641"/>
      <c r="J26" s="653"/>
      <c r="K26" s="658" t="s">
        <v>263</v>
      </c>
      <c r="L26" s="659">
        <f>TCOS!L4</f>
        <v>2021</v>
      </c>
      <c r="M26" s="908">
        <f>N88</f>
        <v>0</v>
      </c>
      <c r="N26" s="908">
        <f>N89</f>
        <v>0</v>
      </c>
      <c r="O26" s="660">
        <f>+N26-M26</f>
        <v>0</v>
      </c>
      <c r="P26" s="653"/>
    </row>
    <row r="27" spans="3:16">
      <c r="C27" s="628"/>
      <c r="D27" s="652"/>
      <c r="E27" s="652"/>
      <c r="F27" s="653"/>
      <c r="G27" s="653"/>
      <c r="H27" s="653"/>
      <c r="I27" s="653"/>
      <c r="J27" s="653"/>
      <c r="K27" s="661"/>
      <c r="L27" s="661"/>
      <c r="M27" s="661"/>
      <c r="N27" s="661"/>
      <c r="O27" s="661"/>
      <c r="P27" s="653"/>
    </row>
    <row r="28" spans="3:16">
      <c r="C28" s="662" t="str">
        <f>"   Rate Base  (TCOS, ln "&amp;TCOS!B125&amp;")"</f>
        <v xml:space="preserve">   Rate Base  (TCOS, ln 68)</v>
      </c>
      <c r="D28" s="625"/>
      <c r="F28" s="663">
        <f>TCOS!L125</f>
        <v>31093161.132179372</v>
      </c>
      <c r="G28" s="653"/>
      <c r="H28" s="653"/>
      <c r="I28" s="653"/>
      <c r="J28" s="653"/>
      <c r="K28" s="661"/>
      <c r="L28" s="661"/>
      <c r="M28" s="661"/>
      <c r="N28" s="661"/>
      <c r="O28" s="664"/>
      <c r="P28" s="653"/>
    </row>
    <row r="29" spans="3:16">
      <c r="C29" s="628" t="s">
        <v>476</v>
      </c>
      <c r="D29" s="665"/>
      <c r="F29" s="638">
        <f>F24</f>
        <v>7.0114718241847479E-2</v>
      </c>
      <c r="G29" s="653"/>
      <c r="H29" s="653"/>
      <c r="I29" s="653"/>
      <c r="J29" s="653"/>
      <c r="K29" s="653"/>
      <c r="L29" s="653"/>
      <c r="M29" s="653"/>
      <c r="N29" s="653"/>
      <c r="O29" s="653"/>
      <c r="P29" s="653"/>
    </row>
    <row r="30" spans="3:16">
      <c r="C30" s="666" t="s">
        <v>264</v>
      </c>
      <c r="D30" s="666"/>
      <c r="F30" s="642">
        <f>F28*F29</f>
        <v>2180088.23203112</v>
      </c>
      <c r="G30" s="653"/>
      <c r="H30" s="653"/>
      <c r="I30" s="643"/>
      <c r="J30" s="643"/>
      <c r="K30" s="643"/>
      <c r="L30" s="643"/>
      <c r="M30" s="643"/>
      <c r="N30" s="643"/>
      <c r="O30" s="653"/>
      <c r="P30" s="643"/>
    </row>
    <row r="31" spans="3:16">
      <c r="C31" s="667"/>
      <c r="D31" s="627"/>
      <c r="E31" s="627"/>
      <c r="F31" s="653"/>
      <c r="G31" s="653"/>
      <c r="H31" s="653"/>
      <c r="I31" s="643"/>
      <c r="J31" s="643"/>
      <c r="K31" s="643"/>
      <c r="L31" s="643"/>
      <c r="M31" s="643"/>
      <c r="N31" s="643"/>
      <c r="O31" s="653"/>
      <c r="P31" s="643"/>
    </row>
    <row r="32" spans="3:16" ht="15.75">
      <c r="C32" s="623" t="str">
        <f>"C.   Determine Income Taxes using Return with hypothetical "&amp;F17&amp;" basis point ROE increase for Identified Projects."</f>
        <v>C.   Determine Income Taxes using Return with hypothetical  basis point ROE increase for Identified Projects.</v>
      </c>
      <c r="D32" s="668"/>
      <c r="E32" s="668"/>
      <c r="F32" s="669"/>
      <c r="G32" s="669"/>
      <c r="H32" s="669"/>
      <c r="I32" s="670"/>
      <c r="J32" s="670"/>
      <c r="K32" s="670"/>
      <c r="L32" s="670"/>
      <c r="M32" s="670"/>
      <c r="N32" s="670"/>
      <c r="O32" s="669"/>
      <c r="P32" s="670"/>
    </row>
    <row r="33" spans="2:16">
      <c r="C33" s="646"/>
      <c r="D33" s="627"/>
      <c r="E33" s="627"/>
      <c r="F33" s="653"/>
      <c r="G33" s="653"/>
      <c r="H33" s="653"/>
      <c r="I33" s="643"/>
      <c r="J33" s="643"/>
      <c r="K33" s="643"/>
      <c r="L33" s="643"/>
      <c r="M33" s="643"/>
      <c r="N33" s="643"/>
      <c r="O33" s="653"/>
      <c r="P33" s="643"/>
    </row>
    <row r="34" spans="2:16">
      <c r="C34" s="628" t="s">
        <v>265</v>
      </c>
      <c r="D34" s="647"/>
      <c r="F34" s="671">
        <f>F30</f>
        <v>2180088.23203112</v>
      </c>
      <c r="G34" s="653"/>
      <c r="H34" s="653"/>
      <c r="I34" s="653"/>
      <c r="J34" s="653"/>
      <c r="K34" s="653"/>
      <c r="L34" s="653"/>
      <c r="M34" s="653"/>
      <c r="N34" s="653"/>
      <c r="O34" s="653"/>
      <c r="P34" s="653"/>
    </row>
    <row r="35" spans="2:16">
      <c r="C35" s="662" t="str">
        <f>"   Effective Tax Rate  (TCOS, ln "&amp;TCOS!B190&amp;")"</f>
        <v xml:space="preserve">   Effective Tax Rate  (TCOS, ln 114)</v>
      </c>
      <c r="D35" s="590"/>
      <c r="F35" s="672">
        <f>TCOS!G190</f>
        <v>0.27829100216664748</v>
      </c>
      <c r="G35" s="567"/>
      <c r="H35" s="673"/>
      <c r="I35" s="567"/>
      <c r="J35" s="615"/>
      <c r="K35" s="567"/>
      <c r="L35" s="567"/>
      <c r="M35" s="567"/>
      <c r="N35" s="567"/>
      <c r="O35" s="567"/>
      <c r="P35" s="615"/>
    </row>
    <row r="36" spans="2:16">
      <c r="C36" s="667" t="s">
        <v>266</v>
      </c>
      <c r="D36" s="590"/>
      <c r="F36" s="674">
        <f>F34*F35</f>
        <v>606698.93890365504</v>
      </c>
      <c r="G36" s="567"/>
      <c r="H36" s="673"/>
      <c r="I36" s="567"/>
      <c r="J36" s="615"/>
      <c r="K36" s="567"/>
      <c r="L36" s="567"/>
      <c r="M36" s="567"/>
      <c r="N36" s="567"/>
      <c r="O36" s="567"/>
      <c r="P36" s="615"/>
    </row>
    <row r="37" spans="2:16" ht="15">
      <c r="C37" s="646" t="s">
        <v>304</v>
      </c>
      <c r="D37" s="498"/>
      <c r="F37" s="675">
        <f>TCOS!L199</f>
        <v>0</v>
      </c>
      <c r="G37" s="498"/>
      <c r="H37" s="498"/>
      <c r="I37" s="498"/>
      <c r="J37" s="498"/>
      <c r="K37" s="498"/>
      <c r="L37" s="498"/>
      <c r="M37" s="498"/>
      <c r="N37" s="498"/>
      <c r="O37" s="410"/>
      <c r="P37" s="498"/>
    </row>
    <row r="38" spans="2:16" ht="15">
      <c r="C38" s="646" t="s">
        <v>535</v>
      </c>
      <c r="D38" s="498"/>
      <c r="F38" s="675">
        <f>TCOS!L200</f>
        <v>-116679.60999994092</v>
      </c>
      <c r="G38" s="498"/>
      <c r="H38" s="498"/>
      <c r="I38" s="498"/>
      <c r="J38" s="498"/>
      <c r="K38" s="498"/>
      <c r="L38" s="498"/>
      <c r="M38" s="498"/>
      <c r="N38" s="498"/>
      <c r="O38" s="410"/>
      <c r="P38" s="498"/>
    </row>
    <row r="39" spans="2:16" ht="15">
      <c r="C39" s="646" t="s">
        <v>536</v>
      </c>
      <c r="D39" s="498"/>
      <c r="F39" s="676">
        <f>TCOS!L201</f>
        <v>-20777.221675728848</v>
      </c>
      <c r="G39" s="498"/>
      <c r="H39" s="498"/>
      <c r="I39" s="498"/>
      <c r="J39" s="498"/>
      <c r="K39" s="498"/>
      <c r="L39" s="498"/>
      <c r="M39" s="498"/>
      <c r="N39" s="498"/>
      <c r="O39" s="410"/>
      <c r="P39" s="498"/>
    </row>
    <row r="40" spans="2:16" ht="15">
      <c r="C40" s="667" t="s">
        <v>267</v>
      </c>
      <c r="D40" s="498"/>
      <c r="F40" s="675">
        <f>F36+F37+F38+F39</f>
        <v>469242.10722798528</v>
      </c>
      <c r="G40" s="498"/>
      <c r="H40" s="498"/>
      <c r="I40" s="498"/>
      <c r="J40" s="498"/>
      <c r="K40" s="498"/>
      <c r="L40" s="498"/>
      <c r="M40" s="498"/>
      <c r="N40" s="498"/>
      <c r="O40" s="368"/>
      <c r="P40" s="498"/>
    </row>
    <row r="41" spans="2:16" ht="12.75" customHeight="1">
      <c r="C41" s="418"/>
      <c r="D41" s="498"/>
      <c r="E41" s="498"/>
      <c r="F41" s="498"/>
      <c r="G41" s="498"/>
      <c r="H41" s="498"/>
      <c r="I41" s="498"/>
      <c r="J41" s="498"/>
      <c r="K41" s="498"/>
      <c r="L41" s="498"/>
      <c r="M41" s="498"/>
      <c r="N41" s="498"/>
      <c r="O41" s="368"/>
      <c r="P41" s="498"/>
    </row>
    <row r="42" spans="2:16" ht="18.75">
      <c r="B42" s="622" t="s">
        <v>174</v>
      </c>
      <c r="C42" s="621" t="str">
        <f>"Calculate Net Plant Carrying Charge Rate (Fixed Charge Rate or FCR) with hypothetical "&amp;F17&amp;""</f>
        <v xml:space="preserve">Calculate Net Plant Carrying Charge Rate (Fixed Charge Rate or FCR) with hypothetical </v>
      </c>
      <c r="D42" s="498"/>
      <c r="E42" s="498"/>
      <c r="F42" s="498"/>
      <c r="G42" s="498"/>
      <c r="H42" s="498"/>
      <c r="I42" s="498"/>
      <c r="J42" s="498"/>
      <c r="K42" s="498"/>
      <c r="L42" s="498"/>
      <c r="M42" s="498"/>
      <c r="N42" s="498"/>
      <c r="O42" s="368"/>
      <c r="P42" s="498"/>
    </row>
    <row r="43" spans="2:16" ht="18.75" customHeight="1">
      <c r="C43" s="621" t="str">
        <f>"basis point ROE increase."</f>
        <v>basis point ROE increase.</v>
      </c>
      <c r="D43" s="498"/>
      <c r="E43" s="498"/>
      <c r="F43" s="498"/>
      <c r="G43" s="498"/>
      <c r="H43" s="498"/>
      <c r="I43" s="498"/>
      <c r="J43" s="498"/>
      <c r="K43" s="498"/>
      <c r="L43" s="498"/>
      <c r="M43" s="498"/>
      <c r="N43" s="498"/>
      <c r="O43" s="368"/>
      <c r="P43" s="498"/>
    </row>
    <row r="44" spans="2:16" ht="12.75" customHeight="1">
      <c r="C44" s="621"/>
      <c r="D44" s="498"/>
      <c r="E44" s="498"/>
      <c r="F44" s="498"/>
      <c r="G44" s="498"/>
      <c r="H44" s="498"/>
      <c r="I44" s="498"/>
      <c r="J44" s="498"/>
      <c r="K44" s="498"/>
      <c r="L44" s="498"/>
      <c r="M44" s="498"/>
      <c r="N44" s="498"/>
      <c r="O44" s="368"/>
      <c r="P44" s="498"/>
    </row>
    <row r="45" spans="2:16" ht="15.75">
      <c r="C45" s="623" t="s">
        <v>467</v>
      </c>
      <c r="D45" s="498"/>
      <c r="E45" s="498"/>
      <c r="F45" s="497"/>
      <c r="G45" s="498"/>
      <c r="H45" s="498"/>
      <c r="I45" s="498"/>
      <c r="J45" s="498"/>
      <c r="K45" s="498"/>
      <c r="L45" s="498"/>
      <c r="M45" s="498"/>
      <c r="N45" s="498"/>
      <c r="O45" s="368"/>
      <c r="P45" s="498"/>
    </row>
    <row r="46" spans="2:16">
      <c r="B46" s="603"/>
      <c r="C46" s="624"/>
      <c r="D46" s="677"/>
      <c r="E46" s="677"/>
      <c r="F46" s="677"/>
      <c r="G46" s="677"/>
      <c r="H46" s="677"/>
      <c r="I46" s="677"/>
      <c r="J46" s="677"/>
      <c r="K46" s="677"/>
      <c r="L46" s="677"/>
      <c r="M46" s="677"/>
      <c r="N46" s="677"/>
      <c r="O46" s="675"/>
      <c r="P46" s="677"/>
    </row>
    <row r="47" spans="2:16" ht="12.75" customHeight="1">
      <c r="B47" s="603"/>
      <c r="C47" s="662" t="str">
        <f>"   Annual Revenue Requirement  (TCOS, ln "&amp;TCOS!B13&amp;")"</f>
        <v xml:space="preserve">   Annual Revenue Requirement  (TCOS, ln 1)</v>
      </c>
      <c r="D47" s="677"/>
      <c r="E47" s="677"/>
      <c r="G47" s="675">
        <f>TCOS!L13</f>
        <v>5757583.0150364507</v>
      </c>
      <c r="H47" s="677"/>
      <c r="I47" s="677"/>
      <c r="J47" s="677"/>
      <c r="K47" s="677"/>
      <c r="L47" s="677"/>
      <c r="M47" s="677"/>
      <c r="N47" s="677"/>
      <c r="O47" s="675"/>
      <c r="P47" s="677"/>
    </row>
    <row r="48" spans="2:16" ht="12.75" customHeight="1">
      <c r="B48" s="603"/>
      <c r="C48" s="662" t="str">
        <f>"   Lease Payments (TCOS, Ln "&amp;TCOS!B168&amp;")"</f>
        <v xml:space="preserve">   Lease Payments (TCOS, Ln 95)</v>
      </c>
      <c r="D48" s="677"/>
      <c r="E48" s="677"/>
      <c r="G48" s="675">
        <f>TCOS!L168</f>
        <v>0</v>
      </c>
      <c r="H48" s="677"/>
      <c r="I48" s="677"/>
      <c r="J48" s="677"/>
      <c r="K48" s="677"/>
      <c r="L48" s="677"/>
      <c r="M48" s="677"/>
      <c r="N48" s="677"/>
      <c r="O48" s="675"/>
      <c r="P48" s="677"/>
    </row>
    <row r="49" spans="2:16">
      <c r="B49" s="603"/>
      <c r="C49" s="662" t="str">
        <f>"   Return  (TCOS, ln "&amp;TCOS!B205&amp;")"</f>
        <v xml:space="preserve">   Return  (TCOS, ln 126)</v>
      </c>
      <c r="D49" s="677"/>
      <c r="E49" s="677"/>
      <c r="G49" s="678">
        <f>TCOS!L205</f>
        <v>2180088.23203112</v>
      </c>
      <c r="H49" s="679"/>
      <c r="I49" s="679"/>
      <c r="J49" s="679"/>
      <c r="K49" s="679"/>
      <c r="L49" s="679"/>
      <c r="M49" s="679"/>
      <c r="N49" s="679"/>
      <c r="O49" s="675"/>
      <c r="P49" s="679"/>
    </row>
    <row r="50" spans="2:16">
      <c r="B50" s="603"/>
      <c r="C50" s="662" t="str">
        <f>"   Income Taxes  (TCOS, ln "&amp;TCOS!B203&amp;")"</f>
        <v xml:space="preserve">   Income Taxes  (TCOS, ln 125)</v>
      </c>
      <c r="D50" s="677"/>
      <c r="E50" s="677"/>
      <c r="G50" s="680">
        <f>TCOS!L203</f>
        <v>469242.10722798528</v>
      </c>
      <c r="H50" s="677"/>
      <c r="I50" s="681"/>
      <c r="J50" s="681"/>
      <c r="K50" s="681"/>
      <c r="L50" s="681"/>
      <c r="M50" s="681"/>
      <c r="N50" s="681"/>
      <c r="O50" s="677"/>
      <c r="P50" s="681"/>
    </row>
    <row r="51" spans="2:16">
      <c r="B51" s="603"/>
      <c r="C51" s="682" t="s">
        <v>593</v>
      </c>
      <c r="D51" s="677"/>
      <c r="E51" s="677"/>
      <c r="G51" s="678">
        <f>G47-G49-G50-G48</f>
        <v>3108252.6757773454</v>
      </c>
      <c r="H51" s="677"/>
      <c r="I51" s="683"/>
      <c r="J51" s="683"/>
      <c r="K51" s="683"/>
      <c r="L51" s="683"/>
      <c r="M51" s="683"/>
      <c r="N51" s="683"/>
      <c r="O51" s="683"/>
      <c r="P51" s="683"/>
    </row>
    <row r="52" spans="2:16">
      <c r="B52" s="603"/>
      <c r="C52" s="624"/>
      <c r="D52" s="677"/>
      <c r="E52" s="677"/>
      <c r="F52" s="675"/>
      <c r="G52" s="684"/>
      <c r="H52" s="685"/>
      <c r="I52" s="685"/>
      <c r="J52" s="685"/>
      <c r="K52" s="685"/>
      <c r="L52" s="685"/>
      <c r="M52" s="685"/>
      <c r="N52" s="685"/>
      <c r="O52" s="685"/>
      <c r="P52" s="685"/>
    </row>
    <row r="53" spans="2:16" ht="15.75">
      <c r="B53" s="603"/>
      <c r="C53" s="623" t="str">
        <f>"B.   Determine Annual Revenue Requirement with hypothetical "&amp;F17&amp;" basis point increase in ROE."</f>
        <v>B.   Determine Annual Revenue Requirement with hypothetical  basis point increase in ROE.</v>
      </c>
      <c r="D53" s="686"/>
      <c r="E53" s="686"/>
      <c r="F53" s="675"/>
      <c r="G53" s="684"/>
      <c r="H53" s="685"/>
      <c r="I53" s="685"/>
      <c r="J53" s="685"/>
      <c r="K53" s="685"/>
      <c r="L53" s="685"/>
      <c r="M53" s="685"/>
      <c r="N53" s="685"/>
      <c r="O53" s="685"/>
      <c r="P53" s="685"/>
    </row>
    <row r="54" spans="2:16">
      <c r="B54" s="603"/>
      <c r="C54" s="624"/>
      <c r="D54" s="686"/>
      <c r="E54" s="686"/>
      <c r="F54" s="675"/>
      <c r="G54" s="684"/>
      <c r="H54" s="685"/>
      <c r="I54" s="685"/>
      <c r="J54" s="685"/>
      <c r="K54" s="685"/>
      <c r="L54" s="685"/>
      <c r="M54" s="685"/>
      <c r="N54" s="685"/>
      <c r="O54" s="685"/>
      <c r="P54" s="685"/>
    </row>
    <row r="55" spans="2:16">
      <c r="B55" s="603"/>
      <c r="C55" s="624" t="str">
        <f>C51</f>
        <v xml:space="preserve">   Annual Revenue Requirement, Less Lease Payments, Return and Taxes</v>
      </c>
      <c r="D55" s="686"/>
      <c r="E55" s="686"/>
      <c r="G55" s="675">
        <f>G51</f>
        <v>3108252.6757773454</v>
      </c>
      <c r="H55" s="677"/>
      <c r="I55" s="677"/>
      <c r="J55" s="677"/>
      <c r="K55" s="677"/>
      <c r="L55" s="677"/>
      <c r="M55" s="677"/>
      <c r="N55" s="677"/>
      <c r="O55" s="687"/>
      <c r="P55" s="677"/>
    </row>
    <row r="56" spans="2:16">
      <c r="B56" s="603"/>
      <c r="C56" s="628" t="s">
        <v>301</v>
      </c>
      <c r="D56" s="688"/>
      <c r="E56" s="682"/>
      <c r="G56" s="689">
        <f>F30</f>
        <v>2180088.23203112</v>
      </c>
      <c r="H56" s="690"/>
      <c r="I56" s="682"/>
      <c r="J56" s="682"/>
      <c r="K56" s="682"/>
      <c r="L56" s="682"/>
      <c r="M56" s="682"/>
      <c r="N56" s="682"/>
      <c r="O56" s="682"/>
      <c r="P56" s="682"/>
    </row>
    <row r="57" spans="2:16" ht="12.75" customHeight="1">
      <c r="B57" s="603"/>
      <c r="C57" s="646" t="s">
        <v>268</v>
      </c>
      <c r="D57" s="677"/>
      <c r="E57" s="677"/>
      <c r="G57" s="680">
        <f>F40</f>
        <v>469242.10722798528</v>
      </c>
      <c r="H57" s="673"/>
      <c r="I57" s="567"/>
      <c r="J57" s="615"/>
      <c r="K57" s="567"/>
      <c r="L57" s="567"/>
      <c r="M57" s="567"/>
      <c r="N57" s="567"/>
      <c r="O57" s="567"/>
      <c r="P57" s="615"/>
    </row>
    <row r="58" spans="2:16">
      <c r="B58" s="603"/>
      <c r="C58" s="682" t="str">
        <f>"   Annual Revenue Requirement, with "&amp;F17&amp;" Basis Point ROE increase"</f>
        <v xml:space="preserve">   Annual Revenue Requirement, with  Basis Point ROE increase</v>
      </c>
      <c r="D58" s="590"/>
      <c r="E58" s="567"/>
      <c r="G58" s="674">
        <f>SUM(G55:G57)</f>
        <v>5757583.0150364507</v>
      </c>
      <c r="H58" s="673"/>
      <c r="I58" s="567"/>
      <c r="J58" s="615"/>
      <c r="K58" s="567"/>
      <c r="L58" s="567"/>
      <c r="M58" s="567"/>
      <c r="N58" s="567"/>
      <c r="O58" s="567"/>
      <c r="P58" s="615"/>
    </row>
    <row r="59" spans="2:16">
      <c r="B59" s="603"/>
      <c r="C59" s="662" t="str">
        <f>"   Depreciation  (TCOS, ln "&amp;TCOS!B174&amp;")"</f>
        <v xml:space="preserve">   Depreciation  (TCOS, ln 100)</v>
      </c>
      <c r="D59" s="590"/>
      <c r="E59" s="567"/>
      <c r="G59" s="691">
        <f>TCOS!L174</f>
        <v>674709</v>
      </c>
      <c r="H59" s="673"/>
      <c r="I59" s="567"/>
      <c r="J59" s="615"/>
      <c r="K59" s="567"/>
      <c r="L59" s="567"/>
      <c r="M59" s="567"/>
      <c r="N59" s="567"/>
      <c r="O59" s="567"/>
      <c r="P59" s="615"/>
    </row>
    <row r="60" spans="2:16">
      <c r="B60" s="603"/>
      <c r="C60" s="682" t="str">
        <f>"   Annual Rev. Req, w/"&amp;F17&amp;" Basis Point ROE increase, less Depreciation"</f>
        <v xml:space="preserve">   Annual Rev. Req, w/ Basis Point ROE increase, less Depreciation</v>
      </c>
      <c r="D60" s="590"/>
      <c r="E60" s="567"/>
      <c r="G60" s="674">
        <f>G58-G59</f>
        <v>5082874.0150364507</v>
      </c>
      <c r="H60" s="673"/>
      <c r="I60" s="567"/>
      <c r="J60" s="615"/>
      <c r="K60" s="567"/>
      <c r="L60" s="567"/>
      <c r="M60" s="567"/>
      <c r="N60" s="567"/>
      <c r="O60" s="567"/>
      <c r="P60" s="615"/>
    </row>
    <row r="61" spans="2:16">
      <c r="B61" s="603"/>
      <c r="C61" s="567"/>
      <c r="D61" s="590"/>
      <c r="E61" s="567"/>
      <c r="F61" s="567"/>
      <c r="G61" s="567"/>
      <c r="H61" s="673"/>
      <c r="I61" s="567"/>
      <c r="J61" s="615"/>
      <c r="K61" s="567"/>
      <c r="L61" s="567"/>
      <c r="M61" s="567"/>
      <c r="N61" s="567"/>
      <c r="O61" s="567"/>
      <c r="P61" s="615"/>
    </row>
    <row r="62" spans="2:16" ht="15.75">
      <c r="B62" s="603"/>
      <c r="C62" s="623" t="str">
        <f>"C.   Determine FCR with hypothetical "&amp;F17&amp;" basis point ROE increase."</f>
        <v>C.   Determine FCR with hypothetical  basis point ROE increase.</v>
      </c>
      <c r="D62" s="590"/>
      <c r="E62" s="567"/>
      <c r="F62" s="567"/>
      <c r="G62" s="567"/>
      <c r="H62" s="673"/>
      <c r="I62" s="567"/>
      <c r="J62" s="615"/>
      <c r="K62" s="567"/>
      <c r="L62" s="567"/>
      <c r="M62" s="567"/>
      <c r="N62" s="567"/>
      <c r="O62" s="567"/>
      <c r="P62" s="615"/>
    </row>
    <row r="63" spans="2:16">
      <c r="B63" s="603"/>
      <c r="C63" s="567"/>
      <c r="D63" s="590"/>
      <c r="E63" s="567"/>
      <c r="F63" s="567"/>
      <c r="G63" s="567"/>
      <c r="H63" s="673"/>
      <c r="I63" s="567"/>
      <c r="J63" s="615"/>
      <c r="K63" s="567"/>
      <c r="L63" s="567"/>
      <c r="M63" s="567"/>
      <c r="N63" s="567"/>
      <c r="O63" s="567"/>
      <c r="P63" s="615"/>
    </row>
    <row r="64" spans="2:16">
      <c r="B64" s="603"/>
      <c r="C64" s="662" t="str">
        <f>"   Net Transmission Plant  (TCOS, ln "&amp;TCOS!B91&amp;")"</f>
        <v xml:space="preserve">   Net Transmission Plant  (TCOS, ln 42)</v>
      </c>
      <c r="D64" s="590"/>
      <c r="E64" s="567"/>
      <c r="G64" s="674">
        <f>TCOS!L91</f>
        <v>32879144.010000005</v>
      </c>
      <c r="H64" s="692"/>
      <c r="I64" s="567"/>
      <c r="J64" s="615"/>
      <c r="K64" s="567"/>
      <c r="L64" s="567"/>
      <c r="M64" s="567"/>
      <c r="N64" s="567"/>
      <c r="O64" s="567"/>
      <c r="P64" s="615"/>
    </row>
    <row r="65" spans="2:16">
      <c r="B65" s="603"/>
      <c r="C65" s="682" t="str">
        <f>"   Annual Revenue Requirement, with "&amp;F17&amp;" Basis Point ROE increase"</f>
        <v xml:space="preserve">   Annual Revenue Requirement, with  Basis Point ROE increase</v>
      </c>
      <c r="D65" s="590"/>
      <c r="E65" s="567"/>
      <c r="G65" s="674">
        <f>G58</f>
        <v>5757583.0150364507</v>
      </c>
      <c r="H65" s="673"/>
      <c r="I65" s="567"/>
      <c r="J65" s="615"/>
      <c r="K65" s="567"/>
      <c r="L65" s="567"/>
      <c r="M65" s="567"/>
      <c r="N65" s="567"/>
      <c r="O65" s="567"/>
      <c r="P65" s="615"/>
    </row>
    <row r="66" spans="2:16">
      <c r="B66" s="603"/>
      <c r="C66" s="682" t="str">
        <f>"   FCR with "&amp;F17&amp;" Basis Point increase in ROE"</f>
        <v xml:space="preserve">   FCR with  Basis Point increase in ROE</v>
      </c>
      <c r="D66" s="590"/>
      <c r="E66" s="567"/>
      <c r="G66" s="672">
        <f>G65/G64</f>
        <v>0.17511353134027194</v>
      </c>
      <c r="H66" s="673"/>
      <c r="I66" s="567"/>
      <c r="J66" s="615"/>
      <c r="K66" s="567"/>
      <c r="L66" s="567"/>
      <c r="M66" s="567"/>
      <c r="N66" s="567"/>
      <c r="O66" s="567"/>
      <c r="P66" s="615"/>
    </row>
    <row r="67" spans="2:16">
      <c r="B67" s="603"/>
      <c r="C67" s="390"/>
      <c r="D67" s="590"/>
      <c r="E67" s="567"/>
      <c r="G67" s="603"/>
      <c r="H67" s="673"/>
      <c r="I67" s="567"/>
      <c r="J67" s="615"/>
      <c r="K67" s="567"/>
      <c r="L67" s="567"/>
      <c r="M67" s="567"/>
      <c r="N67" s="567"/>
      <c r="O67" s="567"/>
      <c r="P67" s="615"/>
    </row>
    <row r="68" spans="2:16">
      <c r="B68" s="603"/>
      <c r="C68" s="682" t="str">
        <f>"   Annual Rev. Req, w / "&amp;F17&amp;" Basis Point ROE increase, less Dep."</f>
        <v xml:space="preserve">   Annual Rev. Req, w /  Basis Point ROE increase, less Dep.</v>
      </c>
      <c r="D68" s="590"/>
      <c r="E68" s="567"/>
      <c r="G68" s="674">
        <f>G60</f>
        <v>5082874.0150364507</v>
      </c>
      <c r="H68" s="673"/>
      <c r="I68" s="567"/>
      <c r="J68" s="615"/>
      <c r="K68" s="567"/>
      <c r="L68" s="567"/>
      <c r="M68" s="567"/>
      <c r="N68" s="567"/>
      <c r="O68" s="567"/>
      <c r="P68" s="615"/>
    </row>
    <row r="69" spans="2:16">
      <c r="B69" s="603"/>
      <c r="C69" s="682" t="str">
        <f>"   FCR with "&amp;F17&amp;" Basis Point ROE increase, less Depreciation"</f>
        <v xml:space="preserve">   FCR with  Basis Point ROE increase, less Depreciation</v>
      </c>
      <c r="D69" s="590"/>
      <c r="E69" s="567"/>
      <c r="G69" s="672">
        <f>G68/G64</f>
        <v>0.15459265038927181</v>
      </c>
      <c r="H69" s="673"/>
      <c r="I69" s="567"/>
      <c r="J69" s="615"/>
      <c r="K69" s="567"/>
      <c r="L69" s="567"/>
      <c r="M69" s="567"/>
      <c r="N69" s="567"/>
      <c r="O69" s="567"/>
      <c r="P69" s="615"/>
    </row>
    <row r="70" spans="2:16">
      <c r="B70" s="603"/>
      <c r="C70" s="662" t="str">
        <f>"   FCR less Depreciation  (TCOS, ln "&amp;TCOS!B34&amp;")"</f>
        <v xml:space="preserve">   FCR less Depreciation  (TCOS, ln 10)</v>
      </c>
      <c r="D70" s="590"/>
      <c r="E70" s="567"/>
      <c r="G70" s="693">
        <f>TCOS!L34</f>
        <v>0.15459265038927181</v>
      </c>
      <c r="H70" s="673"/>
      <c r="I70" s="567"/>
      <c r="J70" s="615"/>
      <c r="K70" s="567"/>
      <c r="L70" s="567"/>
      <c r="M70" s="567"/>
      <c r="N70" s="567"/>
      <c r="O70" s="567"/>
      <c r="P70" s="615"/>
    </row>
    <row r="71" spans="2:16">
      <c r="B71" s="603"/>
      <c r="C71" s="682" t="str">
        <f>"   Incremental FCR with "&amp;F17&amp;" Basis Point ROE increase, less Depreciation"</f>
        <v xml:space="preserve">   Incremental FCR with  Basis Point ROE increase, less Depreciation</v>
      </c>
      <c r="D71" s="590"/>
      <c r="E71" s="567"/>
      <c r="G71" s="672">
        <f>G69-G70</f>
        <v>0</v>
      </c>
      <c r="H71" s="673"/>
      <c r="I71" s="567"/>
      <c r="J71" s="615"/>
      <c r="K71" s="567"/>
      <c r="L71" s="567"/>
      <c r="M71" s="567"/>
      <c r="N71" s="567"/>
      <c r="O71" s="567"/>
      <c r="P71" s="615"/>
    </row>
    <row r="72" spans="2:16">
      <c r="B72" s="603"/>
      <c r="C72" s="682"/>
      <c r="D72" s="590"/>
      <c r="E72" s="567"/>
      <c r="F72" s="672"/>
      <c r="G72" s="567"/>
      <c r="H72" s="673"/>
      <c r="I72" s="567"/>
      <c r="J72" s="615"/>
      <c r="K72" s="567"/>
      <c r="L72" s="567"/>
      <c r="M72" s="567"/>
      <c r="N72" s="567"/>
      <c r="O72" s="567"/>
      <c r="P72" s="615"/>
    </row>
    <row r="73" spans="2:16" ht="18.75">
      <c r="B73" s="622" t="s">
        <v>175</v>
      </c>
      <c r="C73" s="621" t="s">
        <v>269</v>
      </c>
      <c r="D73" s="590"/>
      <c r="E73" s="567"/>
      <c r="F73" s="672"/>
      <c r="G73" s="567"/>
      <c r="H73" s="673"/>
      <c r="I73" s="567"/>
      <c r="J73" s="615"/>
      <c r="K73" s="567"/>
      <c r="L73" s="567"/>
      <c r="M73" s="567"/>
      <c r="N73" s="567"/>
      <c r="O73" s="567"/>
      <c r="P73" s="615"/>
    </row>
    <row r="74" spans="2:16">
      <c r="B74" s="603"/>
      <c r="C74" s="682"/>
      <c r="D74" s="590"/>
      <c r="E74" s="567"/>
      <c r="F74" s="672"/>
      <c r="G74" s="567"/>
      <c r="H74" s="673"/>
      <c r="I74" s="567"/>
      <c r="J74" s="615"/>
      <c r="K74" s="567"/>
      <c r="L74" s="567"/>
      <c r="M74" s="567"/>
      <c r="N74" s="567"/>
      <c r="O74" s="567"/>
      <c r="P74" s="615"/>
    </row>
    <row r="75" spans="2:16">
      <c r="B75" s="603"/>
      <c r="C75" s="682" t="str">
        <f>+"Average Transmission Plant Balance for "&amp;TCOS!L4&amp;" (TCOS, ln "&amp;TCOS!B68&amp;")"</f>
        <v>Average Transmission Plant Balance for 2021 (TCOS, ln 21)</v>
      </c>
      <c r="D75" s="590"/>
      <c r="G75" s="673">
        <f>TCOS!L68</f>
        <v>45983555.782307699</v>
      </c>
      <c r="I75" s="567"/>
      <c r="J75" s="615"/>
      <c r="K75" s="696"/>
      <c r="L75" s="567"/>
      <c r="M75" s="567"/>
      <c r="N75" s="567"/>
      <c r="O75" s="567"/>
      <c r="P75" s="615"/>
    </row>
    <row r="76" spans="2:16">
      <c r="B76" s="603"/>
      <c r="C76" s="694" t="str">
        <f>"Annual Depreciation and Amortization Expense  (TCOS, ln "&amp;TCOS!B174&amp;")"</f>
        <v>Annual Depreciation and Amortization Expense  (TCOS, ln 100)</v>
      </c>
      <c r="D76" s="590"/>
      <c r="E76" s="567"/>
      <c r="G76" s="695">
        <f>TCOS!L174</f>
        <v>674709</v>
      </c>
      <c r="H76" s="673"/>
      <c r="I76" s="567"/>
      <c r="J76" s="615"/>
      <c r="K76" s="567"/>
      <c r="L76" s="567"/>
      <c r="M76" s="567"/>
      <c r="N76" s="567"/>
      <c r="O76" s="567"/>
      <c r="P76" s="615"/>
    </row>
    <row r="77" spans="2:16">
      <c r="B77" s="603"/>
      <c r="C77" s="682" t="s">
        <v>270</v>
      </c>
      <c r="D77" s="590"/>
      <c r="E77" s="567"/>
      <c r="G77" s="672">
        <f>+G76/G75</f>
        <v>1.4672832244512856E-2</v>
      </c>
      <c r="H77" s="697"/>
      <c r="I77" s="567"/>
      <c r="J77" s="615"/>
      <c r="K77" s="567"/>
      <c r="L77" s="567"/>
      <c r="M77" s="567"/>
      <c r="N77" s="567"/>
      <c r="O77" s="567"/>
      <c r="P77" s="615"/>
    </row>
    <row r="78" spans="2:16">
      <c r="B78" s="603"/>
      <c r="C78" s="682" t="s">
        <v>271</v>
      </c>
      <c r="D78" s="590"/>
      <c r="E78" s="567"/>
      <c r="G78" s="697">
        <f>1/G77</f>
        <v>68.15316793211251</v>
      </c>
      <c r="H78" s="673"/>
      <c r="I78" s="567"/>
      <c r="J78" s="615"/>
      <c r="K78" s="567"/>
      <c r="L78" s="567"/>
      <c r="M78" s="567"/>
      <c r="N78" s="567"/>
      <c r="O78" s="567"/>
      <c r="P78" s="615"/>
    </row>
    <row r="79" spans="2:16">
      <c r="B79" s="603"/>
      <c r="C79" s="682" t="s">
        <v>272</v>
      </c>
      <c r="D79" s="590"/>
      <c r="E79" s="567"/>
      <c r="G79" s="698">
        <f>ROUND(G78,0)</f>
        <v>68</v>
      </c>
      <c r="H79" s="673"/>
      <c r="I79" s="567"/>
      <c r="J79" s="615"/>
      <c r="K79" s="567"/>
      <c r="L79" s="567"/>
      <c r="M79" s="567"/>
      <c r="N79" s="567"/>
      <c r="O79" s="567"/>
      <c r="P79" s="615"/>
    </row>
    <row r="80" spans="2:16">
      <c r="B80" s="603"/>
      <c r="C80" s="682"/>
      <c r="D80" s="590"/>
      <c r="E80" s="567"/>
      <c r="G80" s="698"/>
      <c r="H80" s="673"/>
      <c r="I80" s="567"/>
      <c r="J80" s="615"/>
      <c r="K80" s="567"/>
      <c r="L80" s="567"/>
      <c r="M80" s="567"/>
      <c r="N80" s="567"/>
      <c r="O80" s="567"/>
      <c r="P80" s="615"/>
    </row>
    <row r="81" spans="1:16">
      <c r="C81" s="699"/>
      <c r="D81" s="700"/>
      <c r="E81" s="700"/>
      <c r="F81" s="700"/>
      <c r="G81" s="696"/>
      <c r="H81" s="696"/>
      <c r="I81" s="701"/>
      <c r="J81" s="701"/>
      <c r="K81" s="701"/>
      <c r="L81" s="701"/>
      <c r="M81" s="701"/>
      <c r="N81" s="701"/>
      <c r="O81" s="567"/>
      <c r="P81" s="701"/>
    </row>
    <row r="82" spans="1:16" ht="20.25">
      <c r="A82" s="702" t="s">
        <v>773</v>
      </c>
      <c r="B82" s="567"/>
      <c r="C82" s="682"/>
      <c r="D82" s="590"/>
      <c r="E82" s="567"/>
      <c r="F82" s="672"/>
      <c r="G82" s="567"/>
      <c r="H82" s="673"/>
      <c r="K82" s="703"/>
      <c r="L82" s="703"/>
      <c r="M82" s="703"/>
      <c r="N82" s="618" t="str">
        <f>"Page "&amp;SUM(P$8:P82)&amp;" of "</f>
        <v xml:space="preserve">Page 2 of </v>
      </c>
      <c r="O82" s="619">
        <f>COUNT(P$8:P$58715)</f>
        <v>2</v>
      </c>
      <c r="P82" s="694">
        <v>1</v>
      </c>
    </row>
    <row r="83" spans="1:16">
      <c r="B83" s="567"/>
      <c r="C83" s="567"/>
      <c r="D83" s="590"/>
      <c r="E83" s="567"/>
      <c r="F83" s="567"/>
      <c r="G83" s="567"/>
      <c r="H83" s="673"/>
      <c r="I83" s="567"/>
      <c r="J83" s="615"/>
      <c r="K83" s="567"/>
      <c r="L83" s="567"/>
      <c r="M83" s="567"/>
      <c r="N83" s="567"/>
      <c r="O83" s="567"/>
      <c r="P83" s="615"/>
    </row>
    <row r="84" spans="1:16" ht="18">
      <c r="B84" s="622" t="s">
        <v>176</v>
      </c>
      <c r="C84" s="704" t="s">
        <v>292</v>
      </c>
      <c r="D84" s="590"/>
      <c r="E84" s="567"/>
      <c r="F84" s="567"/>
      <c r="G84" s="567"/>
      <c r="H84" s="673"/>
      <c r="I84" s="673"/>
      <c r="J84" s="696"/>
      <c r="K84" s="673"/>
      <c r="L84" s="673"/>
      <c r="M84" s="673"/>
      <c r="N84" s="673"/>
      <c r="O84" s="567"/>
      <c r="P84" s="696"/>
    </row>
    <row r="85" spans="1:16" ht="15" customHeight="1">
      <c r="B85" s="622"/>
      <c r="C85" s="621"/>
      <c r="D85" s="590"/>
      <c r="E85" s="567"/>
      <c r="F85" s="567"/>
      <c r="G85" s="567"/>
      <c r="H85" s="673"/>
      <c r="I85" s="673"/>
      <c r="J85" s="696"/>
      <c r="K85" s="673"/>
      <c r="L85" s="673"/>
      <c r="M85" s="673"/>
      <c r="N85" s="673"/>
      <c r="O85" s="567"/>
      <c r="P85" s="696"/>
    </row>
    <row r="86" spans="1:16" ht="18.75">
      <c r="B86" s="622"/>
      <c r="C86" s="621" t="s">
        <v>293</v>
      </c>
      <c r="D86" s="590"/>
      <c r="E86" s="567"/>
      <c r="F86" s="567"/>
      <c r="G86" s="567"/>
      <c r="H86" s="673"/>
      <c r="I86" s="673"/>
      <c r="J86" s="696"/>
      <c r="K86" s="673"/>
      <c r="L86" s="673"/>
      <c r="M86" s="673"/>
      <c r="N86" s="673"/>
      <c r="O86" s="567"/>
      <c r="P86" s="696"/>
    </row>
    <row r="87" spans="1:16" ht="15.75" thickBot="1">
      <c r="B87" s="352"/>
      <c r="C87" s="418"/>
      <c r="D87" s="590"/>
      <c r="E87" s="567"/>
      <c r="F87" s="567"/>
      <c r="G87" s="567"/>
      <c r="H87" s="673"/>
      <c r="I87" s="673"/>
      <c r="J87" s="696"/>
      <c r="K87" s="673"/>
      <c r="L87" s="673"/>
      <c r="M87" s="673"/>
      <c r="N87" s="673"/>
      <c r="O87" s="567"/>
      <c r="P87" s="696"/>
    </row>
    <row r="88" spans="1:16" ht="15.75">
      <c r="B88" s="352"/>
      <c r="C88" s="623" t="s">
        <v>294</v>
      </c>
      <c r="D88" s="590"/>
      <c r="E88" s="567"/>
      <c r="F88" s="567"/>
      <c r="G88" s="909"/>
      <c r="H88" s="567" t="s">
        <v>273</v>
      </c>
      <c r="I88" s="567"/>
      <c r="J88" s="615"/>
      <c r="K88" s="705" t="s">
        <v>298</v>
      </c>
      <c r="L88" s="706"/>
      <c r="M88" s="707"/>
      <c r="N88" s="708">
        <f>VLOOKUP(I94,C101:O160,5)</f>
        <v>0</v>
      </c>
      <c r="O88" s="567"/>
      <c r="P88" s="615"/>
    </row>
    <row r="89" spans="1:16" ht="15.75">
      <c r="B89" s="352"/>
      <c r="C89" s="623"/>
      <c r="D89" s="590"/>
      <c r="E89" s="567"/>
      <c r="F89" s="567"/>
      <c r="G89" s="567"/>
      <c r="H89" s="709"/>
      <c r="I89" s="709"/>
      <c r="J89" s="710"/>
      <c r="K89" s="711" t="s">
        <v>299</v>
      </c>
      <c r="L89" s="712"/>
      <c r="M89" s="615"/>
      <c r="N89" s="713">
        <f>VLOOKUP(I94,C101:O160,6)</f>
        <v>0</v>
      </c>
      <c r="O89" s="567"/>
      <c r="P89" s="710"/>
    </row>
    <row r="90" spans="1:16" ht="13.5" thickBot="1">
      <c r="B90" s="352"/>
      <c r="C90" s="714" t="s">
        <v>295</v>
      </c>
      <c r="D90" s="1580" t="s">
        <v>116</v>
      </c>
      <c r="E90" s="1580"/>
      <c r="F90" s="1580"/>
      <c r="G90" s="1580"/>
      <c r="H90" s="673"/>
      <c r="I90" s="673"/>
      <c r="J90" s="696"/>
      <c r="K90" s="715" t="s">
        <v>452</v>
      </c>
      <c r="L90" s="716"/>
      <c r="M90" s="716"/>
      <c r="N90" s="717">
        <f>+N89-N88</f>
        <v>0</v>
      </c>
      <c r="O90" s="567"/>
      <c r="P90" s="696"/>
    </row>
    <row r="91" spans="1:16">
      <c r="B91" s="352"/>
      <c r="C91" s="718"/>
      <c r="D91" s="719"/>
      <c r="E91" s="698"/>
      <c r="F91" s="698"/>
      <c r="G91" s="720"/>
      <c r="H91" s="673"/>
      <c r="I91" s="673"/>
      <c r="J91" s="696"/>
      <c r="K91" s="673"/>
      <c r="L91" s="673"/>
      <c r="M91" s="673"/>
      <c r="N91" s="673"/>
      <c r="O91" s="567"/>
      <c r="P91" s="696"/>
    </row>
    <row r="92" spans="1:16" ht="13.5" thickBot="1">
      <c r="B92" s="352"/>
      <c r="C92" s="721"/>
      <c r="D92" s="722"/>
      <c r="E92" s="720"/>
      <c r="F92" s="720"/>
      <c r="G92" s="720"/>
      <c r="H92" s="720"/>
      <c r="I92" s="720"/>
      <c r="J92" s="723"/>
      <c r="K92" s="720"/>
      <c r="L92" s="720"/>
      <c r="M92" s="720"/>
      <c r="N92" s="720"/>
      <c r="O92" s="603"/>
      <c r="P92" s="723"/>
    </row>
    <row r="93" spans="1:16" ht="13.5" thickBot="1">
      <c r="B93" s="724"/>
      <c r="C93" s="725" t="s">
        <v>296</v>
      </c>
      <c r="D93" s="726"/>
      <c r="E93" s="726"/>
      <c r="F93" s="726"/>
      <c r="G93" s="726"/>
      <c r="H93" s="726"/>
      <c r="I93" s="727"/>
      <c r="J93" s="728"/>
      <c r="K93" s="567"/>
      <c r="L93" s="567"/>
      <c r="M93" s="567"/>
      <c r="N93" s="567"/>
      <c r="O93" s="729"/>
      <c r="P93" s="730"/>
    </row>
    <row r="94" spans="1:16" ht="15">
      <c r="B94" s="724"/>
      <c r="C94" s="731" t="s">
        <v>274</v>
      </c>
      <c r="D94" s="910">
        <v>0</v>
      </c>
      <c r="E94" s="682" t="s">
        <v>275</v>
      </c>
      <c r="G94" s="732"/>
      <c r="H94" s="732"/>
      <c r="I94" s="733">
        <f>TCOS!$L$4</f>
        <v>2021</v>
      </c>
      <c r="J94" s="613"/>
      <c r="K94" s="1581" t="s">
        <v>461</v>
      </c>
      <c r="L94" s="1581"/>
      <c r="M94" s="1581"/>
      <c r="N94" s="1581"/>
      <c r="O94" s="1581"/>
      <c r="P94" s="613"/>
    </row>
    <row r="95" spans="1:16">
      <c r="B95" s="724"/>
      <c r="C95" s="731" t="s">
        <v>277</v>
      </c>
      <c r="D95" s="911">
        <v>0</v>
      </c>
      <c r="E95" s="731" t="s">
        <v>278</v>
      </c>
      <c r="F95" s="732"/>
      <c r="H95" s="352"/>
      <c r="I95" s="914">
        <f>IF(G88="",0,$F$17)</f>
        <v>0</v>
      </c>
      <c r="J95" s="734"/>
      <c r="K95" s="696" t="s">
        <v>461</v>
      </c>
      <c r="P95" s="734"/>
    </row>
    <row r="96" spans="1:16">
      <c r="B96" s="724"/>
      <c r="C96" s="731" t="s">
        <v>279</v>
      </c>
      <c r="D96" s="912">
        <v>0</v>
      </c>
      <c r="E96" s="731" t="s">
        <v>280</v>
      </c>
      <c r="F96" s="732"/>
      <c r="H96" s="352"/>
      <c r="I96" s="735">
        <f>$G$70</f>
        <v>0.15459265038927181</v>
      </c>
      <c r="J96" s="736"/>
      <c r="K96" s="352" t="str">
        <f>"          INPUT PROJECTED ARR (WITH &amp; WITHOUT INCENTIVES) FROM EACH PRIOR YEAR"</f>
        <v xml:space="preserve">          INPUT PROJECTED ARR (WITH &amp; WITHOUT INCENTIVES) FROM EACH PRIOR YEAR</v>
      </c>
      <c r="P96" s="736"/>
    </row>
    <row r="97" spans="1:16">
      <c r="B97" s="724"/>
      <c r="C97" s="731" t="s">
        <v>281</v>
      </c>
      <c r="D97" s="737">
        <f>G$79</f>
        <v>68</v>
      </c>
      <c r="E97" s="731" t="s">
        <v>282</v>
      </c>
      <c r="F97" s="732"/>
      <c r="H97" s="352"/>
      <c r="I97" s="735">
        <f>IF(G88="",I96,$G$69)</f>
        <v>0.15459265038927181</v>
      </c>
      <c r="J97" s="738"/>
      <c r="K97" s="352" t="s">
        <v>359</v>
      </c>
      <c r="P97" s="738"/>
    </row>
    <row r="98" spans="1:16" ht="13.5" thickBot="1">
      <c r="B98" s="724"/>
      <c r="C98" s="731" t="s">
        <v>283</v>
      </c>
      <c r="D98" s="913" t="s">
        <v>116</v>
      </c>
      <c r="E98" s="739" t="s">
        <v>284</v>
      </c>
      <c r="F98" s="740"/>
      <c r="G98" s="741"/>
      <c r="H98" s="741"/>
      <c r="I98" s="717">
        <f>IF(D94=0,0,D94/D97)</f>
        <v>0</v>
      </c>
      <c r="J98" s="696"/>
      <c r="K98" s="696" t="s">
        <v>365</v>
      </c>
      <c r="L98" s="696"/>
      <c r="M98" s="696"/>
      <c r="N98" s="696"/>
      <c r="O98" s="615"/>
      <c r="P98" s="696"/>
    </row>
    <row r="99" spans="1:16" ht="51">
      <c r="A99" s="552"/>
      <c r="B99" s="552"/>
      <c r="C99" s="742" t="s">
        <v>274</v>
      </c>
      <c r="D99" s="743" t="s">
        <v>285</v>
      </c>
      <c r="E99" s="744" t="s">
        <v>286</v>
      </c>
      <c r="F99" s="743" t="s">
        <v>287</v>
      </c>
      <c r="G99" s="744" t="s">
        <v>358</v>
      </c>
      <c r="H99" s="745" t="s">
        <v>358</v>
      </c>
      <c r="I99" s="742" t="s">
        <v>297</v>
      </c>
      <c r="J99" s="746"/>
      <c r="K99" s="744" t="s">
        <v>367</v>
      </c>
      <c r="L99" s="747"/>
      <c r="M99" s="744" t="s">
        <v>367</v>
      </c>
      <c r="N99" s="747"/>
      <c r="O99" s="747"/>
      <c r="P99" s="748"/>
    </row>
    <row r="100" spans="1:16" ht="13.5" thickBot="1">
      <c r="B100" s="352"/>
      <c r="C100" s="749" t="s">
        <v>179</v>
      </c>
      <c r="D100" s="750" t="s">
        <v>180</v>
      </c>
      <c r="E100" s="749" t="s">
        <v>38</v>
      </c>
      <c r="F100" s="750" t="s">
        <v>180</v>
      </c>
      <c r="G100" s="751" t="s">
        <v>300</v>
      </c>
      <c r="H100" s="752" t="s">
        <v>302</v>
      </c>
      <c r="I100" s="753" t="s">
        <v>391</v>
      </c>
      <c r="J100" s="754"/>
      <c r="K100" s="751" t="s">
        <v>289</v>
      </c>
      <c r="L100" s="755"/>
      <c r="M100" s="751" t="s">
        <v>302</v>
      </c>
      <c r="N100" s="755"/>
      <c r="O100" s="755"/>
      <c r="P100" s="613"/>
    </row>
    <row r="101" spans="1:16">
      <c r="B101" s="352"/>
      <c r="C101" s="756">
        <f>IF(D95= "","-",D95)</f>
        <v>0</v>
      </c>
      <c r="D101" s="700">
        <f>+D94</f>
        <v>0</v>
      </c>
      <c r="E101" s="757">
        <f>+I98/12*(12-D96)</f>
        <v>0</v>
      </c>
      <c r="F101" s="700">
        <f t="shared" ref="F101:F160" si="0">+D101-E101</f>
        <v>0</v>
      </c>
      <c r="G101" s="944">
        <f>+$I$96*((D101+F101)/2)+E101</f>
        <v>0</v>
      </c>
      <c r="H101" s="945">
        <f>+$I$97*((D101+F101)/2)+E101</f>
        <v>0</v>
      </c>
      <c r="I101" s="760">
        <f>+H101-G101</f>
        <v>0</v>
      </c>
      <c r="J101" s="760"/>
      <c r="K101" s="1300"/>
      <c r="L101" s="762"/>
      <c r="M101" s="1300"/>
      <c r="N101" s="762"/>
      <c r="O101" s="762"/>
      <c r="P101" s="701"/>
    </row>
    <row r="102" spans="1:16">
      <c r="B102" s="352"/>
      <c r="C102" s="756">
        <f>IF(D95="","-",+C101+1)</f>
        <v>1</v>
      </c>
      <c r="D102" s="700">
        <f t="shared" ref="D102:D160" si="1">F101</f>
        <v>0</v>
      </c>
      <c r="E102" s="763">
        <f>IF(D102&gt;$I$98,$I$98,D102)</f>
        <v>0</v>
      </c>
      <c r="F102" s="700">
        <f t="shared" si="0"/>
        <v>0</v>
      </c>
      <c r="G102" s="757">
        <f t="shared" ref="G102:G160" si="2">+$I$96*((D102+F102)/2)+E102</f>
        <v>0</v>
      </c>
      <c r="H102" s="764">
        <f t="shared" ref="H102:H160" si="3">+$I$97*((D102+F102)/2)+E102</f>
        <v>0</v>
      </c>
      <c r="I102" s="760">
        <f t="shared" ref="I102:I160" si="4">+H102-G102</f>
        <v>0</v>
      </c>
      <c r="J102" s="760"/>
      <c r="K102" s="1300"/>
      <c r="L102" s="766"/>
      <c r="M102" s="1300"/>
      <c r="N102" s="766"/>
      <c r="O102" s="766"/>
      <c r="P102" s="701"/>
    </row>
    <row r="103" spans="1:16">
      <c r="B103" s="352"/>
      <c r="C103" s="756">
        <f>IF(D95="","-",+C102+1)</f>
        <v>2</v>
      </c>
      <c r="D103" s="700">
        <f t="shared" si="1"/>
        <v>0</v>
      </c>
      <c r="E103" s="763">
        <f t="shared" ref="E103:E160" si="5">IF(D103&gt;$I$98,$I$98,D103)</f>
        <v>0</v>
      </c>
      <c r="F103" s="700">
        <f t="shared" si="0"/>
        <v>0</v>
      </c>
      <c r="G103" s="757">
        <f t="shared" si="2"/>
        <v>0</v>
      </c>
      <c r="H103" s="764">
        <f t="shared" si="3"/>
        <v>0</v>
      </c>
      <c r="I103" s="760">
        <f t="shared" si="4"/>
        <v>0</v>
      </c>
      <c r="J103" s="760"/>
      <c r="K103" s="1300"/>
      <c r="L103" s="766"/>
      <c r="M103" s="1300"/>
      <c r="N103" s="766"/>
      <c r="O103" s="766"/>
      <c r="P103" s="701"/>
    </row>
    <row r="104" spans="1:16">
      <c r="B104" s="352"/>
      <c r="C104" s="756">
        <f>IF(D95="","-",+C103+1)</f>
        <v>3</v>
      </c>
      <c r="D104" s="700">
        <f t="shared" si="1"/>
        <v>0</v>
      </c>
      <c r="E104" s="763">
        <f t="shared" si="5"/>
        <v>0</v>
      </c>
      <c r="F104" s="700">
        <f t="shared" si="0"/>
        <v>0</v>
      </c>
      <c r="G104" s="757">
        <f t="shared" si="2"/>
        <v>0</v>
      </c>
      <c r="H104" s="764">
        <f t="shared" si="3"/>
        <v>0</v>
      </c>
      <c r="I104" s="760">
        <f t="shared" si="4"/>
        <v>0</v>
      </c>
      <c r="J104" s="760"/>
      <c r="K104" s="1300"/>
      <c r="L104" s="766"/>
      <c r="M104" s="1300"/>
      <c r="N104" s="766"/>
      <c r="O104" s="766"/>
      <c r="P104" s="701"/>
    </row>
    <row r="105" spans="1:16">
      <c r="B105" s="352"/>
      <c r="C105" s="756">
        <f>IF(D95="","-",+C104+1)</f>
        <v>4</v>
      </c>
      <c r="D105" s="700">
        <f t="shared" si="1"/>
        <v>0</v>
      </c>
      <c r="E105" s="763">
        <f t="shared" si="5"/>
        <v>0</v>
      </c>
      <c r="F105" s="700">
        <f t="shared" si="0"/>
        <v>0</v>
      </c>
      <c r="G105" s="757">
        <f t="shared" si="2"/>
        <v>0</v>
      </c>
      <c r="H105" s="764">
        <f t="shared" si="3"/>
        <v>0</v>
      </c>
      <c r="I105" s="760">
        <f t="shared" si="4"/>
        <v>0</v>
      </c>
      <c r="J105" s="760"/>
      <c r="K105" s="1300"/>
      <c r="L105" s="766"/>
      <c r="M105" s="1300"/>
      <c r="N105" s="766"/>
      <c r="O105" s="766"/>
      <c r="P105" s="701"/>
    </row>
    <row r="106" spans="1:16">
      <c r="B106" s="352"/>
      <c r="C106" s="756">
        <f>IF(D95="","-",+C105+1)</f>
        <v>5</v>
      </c>
      <c r="D106" s="700">
        <f t="shared" si="1"/>
        <v>0</v>
      </c>
      <c r="E106" s="763">
        <f t="shared" si="5"/>
        <v>0</v>
      </c>
      <c r="F106" s="700">
        <f t="shared" si="0"/>
        <v>0</v>
      </c>
      <c r="G106" s="757">
        <f t="shared" si="2"/>
        <v>0</v>
      </c>
      <c r="H106" s="764">
        <f t="shared" si="3"/>
        <v>0</v>
      </c>
      <c r="I106" s="760">
        <f t="shared" si="4"/>
        <v>0</v>
      </c>
      <c r="J106" s="760"/>
      <c r="K106" s="915"/>
      <c r="L106" s="766"/>
      <c r="M106" s="915"/>
      <c r="N106" s="766"/>
      <c r="O106" s="766"/>
      <c r="P106" s="701"/>
    </row>
    <row r="107" spans="1:16">
      <c r="B107" s="352"/>
      <c r="C107" s="756">
        <f>IF(D95="","-",+C106+1)</f>
        <v>6</v>
      </c>
      <c r="D107" s="700">
        <f>F106</f>
        <v>0</v>
      </c>
      <c r="E107" s="763">
        <f t="shared" si="5"/>
        <v>0</v>
      </c>
      <c r="F107" s="700">
        <f t="shared" si="0"/>
        <v>0</v>
      </c>
      <c r="G107" s="757">
        <f t="shared" si="2"/>
        <v>0</v>
      </c>
      <c r="H107" s="764">
        <f t="shared" si="3"/>
        <v>0</v>
      </c>
      <c r="I107" s="760">
        <f t="shared" si="4"/>
        <v>0</v>
      </c>
      <c r="J107" s="760"/>
      <c r="K107" s="915"/>
      <c r="L107" s="766"/>
      <c r="M107" s="915"/>
      <c r="N107" s="766"/>
      <c r="O107" s="766"/>
      <c r="P107" s="701"/>
    </row>
    <row r="108" spans="1:16">
      <c r="B108" s="352"/>
      <c r="C108" s="756">
        <f>IF(D95="","-",+C107+1)</f>
        <v>7</v>
      </c>
      <c r="D108" s="700">
        <f t="shared" si="1"/>
        <v>0</v>
      </c>
      <c r="E108" s="763">
        <f t="shared" si="5"/>
        <v>0</v>
      </c>
      <c r="F108" s="700">
        <f t="shared" si="0"/>
        <v>0</v>
      </c>
      <c r="G108" s="757">
        <f t="shared" si="2"/>
        <v>0</v>
      </c>
      <c r="H108" s="764">
        <f t="shared" si="3"/>
        <v>0</v>
      </c>
      <c r="I108" s="760">
        <f t="shared" si="4"/>
        <v>0</v>
      </c>
      <c r="J108" s="760"/>
      <c r="K108" s="915"/>
      <c r="L108" s="766"/>
      <c r="M108" s="915"/>
      <c r="N108" s="766"/>
      <c r="O108" s="766"/>
      <c r="P108" s="701"/>
    </row>
    <row r="109" spans="1:16">
      <c r="B109" s="352"/>
      <c r="C109" s="756">
        <f>IF(D95="","-",+C108+1)</f>
        <v>8</v>
      </c>
      <c r="D109" s="700">
        <f t="shared" si="1"/>
        <v>0</v>
      </c>
      <c r="E109" s="763">
        <f t="shared" si="5"/>
        <v>0</v>
      </c>
      <c r="F109" s="700">
        <f t="shared" si="0"/>
        <v>0</v>
      </c>
      <c r="G109" s="757">
        <f t="shared" si="2"/>
        <v>0</v>
      </c>
      <c r="H109" s="764">
        <f t="shared" si="3"/>
        <v>0</v>
      </c>
      <c r="I109" s="760">
        <f t="shared" si="4"/>
        <v>0</v>
      </c>
      <c r="J109" s="760"/>
      <c r="K109" s="915"/>
      <c r="L109" s="766"/>
      <c r="M109" s="915"/>
      <c r="N109" s="766"/>
      <c r="O109" s="766"/>
      <c r="P109" s="701"/>
    </row>
    <row r="110" spans="1:16">
      <c r="B110" s="352"/>
      <c r="C110" s="756">
        <f>IF(D95="","-",+C109+1)</f>
        <v>9</v>
      </c>
      <c r="D110" s="700">
        <f t="shared" si="1"/>
        <v>0</v>
      </c>
      <c r="E110" s="763">
        <f t="shared" si="5"/>
        <v>0</v>
      </c>
      <c r="F110" s="700">
        <f t="shared" si="0"/>
        <v>0</v>
      </c>
      <c r="G110" s="757">
        <f t="shared" si="2"/>
        <v>0</v>
      </c>
      <c r="H110" s="764">
        <f t="shared" si="3"/>
        <v>0</v>
      </c>
      <c r="I110" s="760">
        <f t="shared" si="4"/>
        <v>0</v>
      </c>
      <c r="J110" s="760"/>
      <c r="K110" s="915"/>
      <c r="L110" s="766"/>
      <c r="M110" s="915"/>
      <c r="N110" s="766"/>
      <c r="O110" s="766"/>
      <c r="P110" s="701"/>
    </row>
    <row r="111" spans="1:16">
      <c r="B111" s="352"/>
      <c r="C111" s="756">
        <f>IF(D95="","-",+C110+1)</f>
        <v>10</v>
      </c>
      <c r="D111" s="700">
        <f t="shared" si="1"/>
        <v>0</v>
      </c>
      <c r="E111" s="763">
        <f t="shared" si="5"/>
        <v>0</v>
      </c>
      <c r="F111" s="700">
        <f t="shared" si="0"/>
        <v>0</v>
      </c>
      <c r="G111" s="757">
        <f t="shared" si="2"/>
        <v>0</v>
      </c>
      <c r="H111" s="764">
        <f t="shared" si="3"/>
        <v>0</v>
      </c>
      <c r="I111" s="760">
        <f t="shared" si="4"/>
        <v>0</v>
      </c>
      <c r="J111" s="760"/>
      <c r="K111" s="915"/>
      <c r="L111" s="766"/>
      <c r="M111" s="915"/>
      <c r="N111" s="766"/>
      <c r="O111" s="766"/>
      <c r="P111" s="701"/>
    </row>
    <row r="112" spans="1:16">
      <c r="B112" s="352"/>
      <c r="C112" s="756">
        <f>IF(D95="","-",+C111+1)</f>
        <v>11</v>
      </c>
      <c r="D112" s="700">
        <f t="shared" si="1"/>
        <v>0</v>
      </c>
      <c r="E112" s="763">
        <f t="shared" si="5"/>
        <v>0</v>
      </c>
      <c r="F112" s="700">
        <f t="shared" si="0"/>
        <v>0</v>
      </c>
      <c r="G112" s="757">
        <f t="shared" si="2"/>
        <v>0</v>
      </c>
      <c r="H112" s="764">
        <f t="shared" si="3"/>
        <v>0</v>
      </c>
      <c r="I112" s="760">
        <f t="shared" si="4"/>
        <v>0</v>
      </c>
      <c r="J112" s="760"/>
      <c r="K112" s="915"/>
      <c r="L112" s="766"/>
      <c r="M112" s="915"/>
      <c r="N112" s="766"/>
      <c r="O112" s="766"/>
      <c r="P112" s="701"/>
    </row>
    <row r="113" spans="2:16">
      <c r="B113" s="352"/>
      <c r="C113" s="756">
        <f>IF(D95="","-",+C112+1)</f>
        <v>12</v>
      </c>
      <c r="D113" s="700">
        <f t="shared" si="1"/>
        <v>0</v>
      </c>
      <c r="E113" s="763">
        <f t="shared" si="5"/>
        <v>0</v>
      </c>
      <c r="F113" s="700">
        <f t="shared" si="0"/>
        <v>0</v>
      </c>
      <c r="G113" s="757">
        <f t="shared" si="2"/>
        <v>0</v>
      </c>
      <c r="H113" s="764">
        <f t="shared" si="3"/>
        <v>0</v>
      </c>
      <c r="I113" s="760">
        <f t="shared" si="4"/>
        <v>0</v>
      </c>
      <c r="J113" s="760"/>
      <c r="K113" s="915"/>
      <c r="L113" s="766"/>
      <c r="M113" s="915"/>
      <c r="N113" s="767"/>
      <c r="O113" s="766"/>
      <c r="P113" s="701"/>
    </row>
    <row r="114" spans="2:16">
      <c r="B114" s="352"/>
      <c r="C114" s="756">
        <f>IF(D95="","-",+C113+1)</f>
        <v>13</v>
      </c>
      <c r="D114" s="700">
        <f t="shared" si="1"/>
        <v>0</v>
      </c>
      <c r="E114" s="763">
        <f t="shared" si="5"/>
        <v>0</v>
      </c>
      <c r="F114" s="700">
        <f t="shared" si="0"/>
        <v>0</v>
      </c>
      <c r="G114" s="757">
        <f t="shared" si="2"/>
        <v>0</v>
      </c>
      <c r="H114" s="764">
        <f t="shared" si="3"/>
        <v>0</v>
      </c>
      <c r="I114" s="760">
        <f t="shared" si="4"/>
        <v>0</v>
      </c>
      <c r="J114" s="760"/>
      <c r="K114" s="915"/>
      <c r="L114" s="766"/>
      <c r="M114" s="915"/>
      <c r="N114" s="766"/>
      <c r="O114" s="766"/>
      <c r="P114" s="701"/>
    </row>
    <row r="115" spans="2:16">
      <c r="B115" s="352"/>
      <c r="C115" s="756">
        <f>IF(D95="","-",+C114+1)</f>
        <v>14</v>
      </c>
      <c r="D115" s="700">
        <f t="shared" si="1"/>
        <v>0</v>
      </c>
      <c r="E115" s="763">
        <f t="shared" si="5"/>
        <v>0</v>
      </c>
      <c r="F115" s="700">
        <f t="shared" si="0"/>
        <v>0</v>
      </c>
      <c r="G115" s="757">
        <f t="shared" si="2"/>
        <v>0</v>
      </c>
      <c r="H115" s="764">
        <f t="shared" si="3"/>
        <v>0</v>
      </c>
      <c r="I115" s="760">
        <f t="shared" si="4"/>
        <v>0</v>
      </c>
      <c r="J115" s="760"/>
      <c r="K115" s="915"/>
      <c r="L115" s="766"/>
      <c r="M115" s="915"/>
      <c r="N115" s="766"/>
      <c r="O115" s="766"/>
      <c r="P115" s="701"/>
    </row>
    <row r="116" spans="2:16">
      <c r="B116" s="352"/>
      <c r="C116" s="756">
        <f>IF(D95="","-",+C115+1)</f>
        <v>15</v>
      </c>
      <c r="D116" s="700">
        <f t="shared" si="1"/>
        <v>0</v>
      </c>
      <c r="E116" s="763">
        <f t="shared" si="5"/>
        <v>0</v>
      </c>
      <c r="F116" s="700">
        <f t="shared" si="0"/>
        <v>0</v>
      </c>
      <c r="G116" s="757">
        <f t="shared" si="2"/>
        <v>0</v>
      </c>
      <c r="H116" s="764">
        <f t="shared" si="3"/>
        <v>0</v>
      </c>
      <c r="I116" s="760">
        <f t="shared" si="4"/>
        <v>0</v>
      </c>
      <c r="J116" s="760"/>
      <c r="K116" s="915"/>
      <c r="L116" s="766"/>
      <c r="M116" s="915"/>
      <c r="N116" s="766"/>
      <c r="O116" s="766"/>
      <c r="P116" s="701"/>
    </row>
    <row r="117" spans="2:16">
      <c r="B117" s="352"/>
      <c r="C117" s="756">
        <f>IF(D95="","-",+C116+1)</f>
        <v>16</v>
      </c>
      <c r="D117" s="700">
        <f t="shared" si="1"/>
        <v>0</v>
      </c>
      <c r="E117" s="763">
        <f t="shared" si="5"/>
        <v>0</v>
      </c>
      <c r="F117" s="700">
        <f t="shared" si="0"/>
        <v>0</v>
      </c>
      <c r="G117" s="757">
        <f t="shared" si="2"/>
        <v>0</v>
      </c>
      <c r="H117" s="764">
        <f t="shared" si="3"/>
        <v>0</v>
      </c>
      <c r="I117" s="760">
        <f t="shared" si="4"/>
        <v>0</v>
      </c>
      <c r="J117" s="760"/>
      <c r="K117" s="915"/>
      <c r="L117" s="766"/>
      <c r="M117" s="915"/>
      <c r="N117" s="766"/>
      <c r="O117" s="766"/>
      <c r="P117" s="701"/>
    </row>
    <row r="118" spans="2:16">
      <c r="B118" s="352"/>
      <c r="C118" s="756">
        <f>IF(D95="","-",+C117+1)</f>
        <v>17</v>
      </c>
      <c r="D118" s="700">
        <f t="shared" si="1"/>
        <v>0</v>
      </c>
      <c r="E118" s="763">
        <f t="shared" si="5"/>
        <v>0</v>
      </c>
      <c r="F118" s="700">
        <f t="shared" si="0"/>
        <v>0</v>
      </c>
      <c r="G118" s="757">
        <f t="shared" si="2"/>
        <v>0</v>
      </c>
      <c r="H118" s="764">
        <f t="shared" si="3"/>
        <v>0</v>
      </c>
      <c r="I118" s="760">
        <f t="shared" si="4"/>
        <v>0</v>
      </c>
      <c r="J118" s="760"/>
      <c r="K118" s="915"/>
      <c r="L118" s="766"/>
      <c r="M118" s="915"/>
      <c r="N118" s="766"/>
      <c r="O118" s="766"/>
      <c r="P118" s="701"/>
    </row>
    <row r="119" spans="2:16">
      <c r="B119" s="352"/>
      <c r="C119" s="756">
        <f>IF(D95="","-",+C118+1)</f>
        <v>18</v>
      </c>
      <c r="D119" s="700">
        <f t="shared" si="1"/>
        <v>0</v>
      </c>
      <c r="E119" s="763">
        <f t="shared" si="5"/>
        <v>0</v>
      </c>
      <c r="F119" s="700">
        <f t="shared" si="0"/>
        <v>0</v>
      </c>
      <c r="G119" s="757">
        <f t="shared" si="2"/>
        <v>0</v>
      </c>
      <c r="H119" s="764">
        <f t="shared" si="3"/>
        <v>0</v>
      </c>
      <c r="I119" s="760">
        <f t="shared" si="4"/>
        <v>0</v>
      </c>
      <c r="J119" s="760"/>
      <c r="K119" s="915"/>
      <c r="L119" s="766"/>
      <c r="M119" s="915"/>
      <c r="N119" s="766"/>
      <c r="O119" s="766"/>
      <c r="P119" s="701"/>
    </row>
    <row r="120" spans="2:16">
      <c r="B120" s="352"/>
      <c r="C120" s="756">
        <f>IF(D95="","-",+C119+1)</f>
        <v>19</v>
      </c>
      <c r="D120" s="700">
        <f t="shared" si="1"/>
        <v>0</v>
      </c>
      <c r="E120" s="763">
        <f t="shared" si="5"/>
        <v>0</v>
      </c>
      <c r="F120" s="700">
        <f t="shared" si="0"/>
        <v>0</v>
      </c>
      <c r="G120" s="757">
        <f t="shared" si="2"/>
        <v>0</v>
      </c>
      <c r="H120" s="764">
        <f t="shared" si="3"/>
        <v>0</v>
      </c>
      <c r="I120" s="760">
        <f t="shared" si="4"/>
        <v>0</v>
      </c>
      <c r="J120" s="760"/>
      <c r="K120" s="915"/>
      <c r="L120" s="766"/>
      <c r="M120" s="915"/>
      <c r="N120" s="766"/>
      <c r="O120" s="766"/>
      <c r="P120" s="701"/>
    </row>
    <row r="121" spans="2:16">
      <c r="B121" s="352"/>
      <c r="C121" s="756">
        <f>IF(D95="","-",+C120+1)</f>
        <v>20</v>
      </c>
      <c r="D121" s="700">
        <f t="shared" si="1"/>
        <v>0</v>
      </c>
      <c r="E121" s="763">
        <f t="shared" si="5"/>
        <v>0</v>
      </c>
      <c r="F121" s="700">
        <f t="shared" si="0"/>
        <v>0</v>
      </c>
      <c r="G121" s="757">
        <f t="shared" si="2"/>
        <v>0</v>
      </c>
      <c r="H121" s="764">
        <f t="shared" si="3"/>
        <v>0</v>
      </c>
      <c r="I121" s="760">
        <f t="shared" si="4"/>
        <v>0</v>
      </c>
      <c r="J121" s="760"/>
      <c r="K121" s="915"/>
      <c r="L121" s="766"/>
      <c r="M121" s="915"/>
      <c r="N121" s="766"/>
      <c r="O121" s="766"/>
      <c r="P121" s="701"/>
    </row>
    <row r="122" spans="2:16">
      <c r="B122" s="352"/>
      <c r="C122" s="756">
        <f>IF(D95="","-",+C121+1)</f>
        <v>21</v>
      </c>
      <c r="D122" s="700">
        <f t="shared" si="1"/>
        <v>0</v>
      </c>
      <c r="E122" s="763">
        <f t="shared" si="5"/>
        <v>0</v>
      </c>
      <c r="F122" s="700">
        <f t="shared" si="0"/>
        <v>0</v>
      </c>
      <c r="G122" s="757">
        <f t="shared" si="2"/>
        <v>0</v>
      </c>
      <c r="H122" s="764">
        <f t="shared" si="3"/>
        <v>0</v>
      </c>
      <c r="I122" s="760">
        <f t="shared" si="4"/>
        <v>0</v>
      </c>
      <c r="J122" s="760"/>
      <c r="K122" s="915"/>
      <c r="L122" s="766"/>
      <c r="M122" s="915"/>
      <c r="N122" s="766"/>
      <c r="O122" s="766"/>
      <c r="P122" s="701"/>
    </row>
    <row r="123" spans="2:16">
      <c r="B123" s="352"/>
      <c r="C123" s="756">
        <f>IF(D95="","-",+C122+1)</f>
        <v>22</v>
      </c>
      <c r="D123" s="700">
        <f t="shared" si="1"/>
        <v>0</v>
      </c>
      <c r="E123" s="763">
        <f t="shared" si="5"/>
        <v>0</v>
      </c>
      <c r="F123" s="700">
        <f t="shared" si="0"/>
        <v>0</v>
      </c>
      <c r="G123" s="757">
        <f t="shared" si="2"/>
        <v>0</v>
      </c>
      <c r="H123" s="764">
        <f t="shared" si="3"/>
        <v>0</v>
      </c>
      <c r="I123" s="760">
        <f t="shared" si="4"/>
        <v>0</v>
      </c>
      <c r="J123" s="760"/>
      <c r="K123" s="915"/>
      <c r="L123" s="766"/>
      <c r="M123" s="915"/>
      <c r="N123" s="766"/>
      <c r="O123" s="766"/>
      <c r="P123" s="701"/>
    </row>
    <row r="124" spans="2:16">
      <c r="B124" s="352"/>
      <c r="C124" s="756">
        <f>IF(D95="","-",+C123+1)</f>
        <v>23</v>
      </c>
      <c r="D124" s="700">
        <f t="shared" si="1"/>
        <v>0</v>
      </c>
      <c r="E124" s="763">
        <f t="shared" si="5"/>
        <v>0</v>
      </c>
      <c r="F124" s="700">
        <f t="shared" si="0"/>
        <v>0</v>
      </c>
      <c r="G124" s="757">
        <f t="shared" si="2"/>
        <v>0</v>
      </c>
      <c r="H124" s="764">
        <f t="shared" si="3"/>
        <v>0</v>
      </c>
      <c r="I124" s="760">
        <f t="shared" si="4"/>
        <v>0</v>
      </c>
      <c r="J124" s="760"/>
      <c r="K124" s="915"/>
      <c r="L124" s="766"/>
      <c r="M124" s="915"/>
      <c r="N124" s="766"/>
      <c r="O124" s="766"/>
      <c r="P124" s="701"/>
    </row>
    <row r="125" spans="2:16">
      <c r="B125" s="352"/>
      <c r="C125" s="756">
        <f>IF(D95="","-",+C124+1)</f>
        <v>24</v>
      </c>
      <c r="D125" s="700">
        <f t="shared" si="1"/>
        <v>0</v>
      </c>
      <c r="E125" s="763">
        <f t="shared" si="5"/>
        <v>0</v>
      </c>
      <c r="F125" s="700">
        <f t="shared" si="0"/>
        <v>0</v>
      </c>
      <c r="G125" s="757">
        <f t="shared" si="2"/>
        <v>0</v>
      </c>
      <c r="H125" s="764">
        <f t="shared" si="3"/>
        <v>0</v>
      </c>
      <c r="I125" s="760">
        <f t="shared" si="4"/>
        <v>0</v>
      </c>
      <c r="J125" s="760"/>
      <c r="K125" s="915"/>
      <c r="L125" s="766"/>
      <c r="M125" s="915"/>
      <c r="N125" s="766"/>
      <c r="O125" s="766"/>
      <c r="P125" s="701"/>
    </row>
    <row r="126" spans="2:16">
      <c r="B126" s="352"/>
      <c r="C126" s="756">
        <f>IF(D95="","-",+C125+1)</f>
        <v>25</v>
      </c>
      <c r="D126" s="700">
        <f t="shared" si="1"/>
        <v>0</v>
      </c>
      <c r="E126" s="763">
        <f t="shared" si="5"/>
        <v>0</v>
      </c>
      <c r="F126" s="700">
        <f t="shared" si="0"/>
        <v>0</v>
      </c>
      <c r="G126" s="757">
        <f t="shared" si="2"/>
        <v>0</v>
      </c>
      <c r="H126" s="764">
        <f t="shared" si="3"/>
        <v>0</v>
      </c>
      <c r="I126" s="760">
        <f t="shared" si="4"/>
        <v>0</v>
      </c>
      <c r="J126" s="760"/>
      <c r="K126" s="915"/>
      <c r="L126" s="766"/>
      <c r="M126" s="915"/>
      <c r="N126" s="766"/>
      <c r="O126" s="766"/>
      <c r="P126" s="701"/>
    </row>
    <row r="127" spans="2:16">
      <c r="B127" s="352"/>
      <c r="C127" s="756">
        <f>IF(D95="","-",+C126+1)</f>
        <v>26</v>
      </c>
      <c r="D127" s="700">
        <f t="shared" si="1"/>
        <v>0</v>
      </c>
      <c r="E127" s="763">
        <f t="shared" si="5"/>
        <v>0</v>
      </c>
      <c r="F127" s="700">
        <f t="shared" si="0"/>
        <v>0</v>
      </c>
      <c r="G127" s="757">
        <f t="shared" si="2"/>
        <v>0</v>
      </c>
      <c r="H127" s="764">
        <f t="shared" si="3"/>
        <v>0</v>
      </c>
      <c r="I127" s="760">
        <f t="shared" si="4"/>
        <v>0</v>
      </c>
      <c r="J127" s="760"/>
      <c r="K127" s="915"/>
      <c r="L127" s="766"/>
      <c r="M127" s="915"/>
      <c r="N127" s="766"/>
      <c r="O127" s="766"/>
      <c r="P127" s="701"/>
    </row>
    <row r="128" spans="2:16">
      <c r="B128" s="352"/>
      <c r="C128" s="756">
        <f>IF(D95="","-",+C127+1)</f>
        <v>27</v>
      </c>
      <c r="D128" s="700">
        <f t="shared" si="1"/>
        <v>0</v>
      </c>
      <c r="E128" s="763">
        <f t="shared" si="5"/>
        <v>0</v>
      </c>
      <c r="F128" s="700">
        <f t="shared" si="0"/>
        <v>0</v>
      </c>
      <c r="G128" s="757">
        <f t="shared" si="2"/>
        <v>0</v>
      </c>
      <c r="H128" s="764">
        <f t="shared" si="3"/>
        <v>0</v>
      </c>
      <c r="I128" s="760">
        <f t="shared" si="4"/>
        <v>0</v>
      </c>
      <c r="J128" s="760"/>
      <c r="K128" s="915"/>
      <c r="L128" s="766"/>
      <c r="M128" s="915"/>
      <c r="N128" s="766"/>
      <c r="O128" s="766"/>
      <c r="P128" s="701"/>
    </row>
    <row r="129" spans="2:16">
      <c r="B129" s="352"/>
      <c r="C129" s="756">
        <f>IF(D95="","-",+C128+1)</f>
        <v>28</v>
      </c>
      <c r="D129" s="700">
        <f t="shared" si="1"/>
        <v>0</v>
      </c>
      <c r="E129" s="763">
        <f t="shared" si="5"/>
        <v>0</v>
      </c>
      <c r="F129" s="700">
        <f t="shared" si="0"/>
        <v>0</v>
      </c>
      <c r="G129" s="758">
        <f t="shared" si="2"/>
        <v>0</v>
      </c>
      <c r="H129" s="764">
        <f t="shared" si="3"/>
        <v>0</v>
      </c>
      <c r="I129" s="760">
        <f t="shared" si="4"/>
        <v>0</v>
      </c>
      <c r="J129" s="760"/>
      <c r="K129" s="915"/>
      <c r="L129" s="766"/>
      <c r="M129" s="915"/>
      <c r="N129" s="766"/>
      <c r="O129" s="766"/>
      <c r="P129" s="701"/>
    </row>
    <row r="130" spans="2:16">
      <c r="B130" s="352"/>
      <c r="C130" s="756">
        <f>IF(D95="","-",+C129+1)</f>
        <v>29</v>
      </c>
      <c r="D130" s="700">
        <f t="shared" si="1"/>
        <v>0</v>
      </c>
      <c r="E130" s="763">
        <f t="shared" si="5"/>
        <v>0</v>
      </c>
      <c r="F130" s="700">
        <f t="shared" si="0"/>
        <v>0</v>
      </c>
      <c r="G130" s="757">
        <f t="shared" si="2"/>
        <v>0</v>
      </c>
      <c r="H130" s="764">
        <f t="shared" si="3"/>
        <v>0</v>
      </c>
      <c r="I130" s="760">
        <f t="shared" si="4"/>
        <v>0</v>
      </c>
      <c r="J130" s="760"/>
      <c r="K130" s="915"/>
      <c r="L130" s="766"/>
      <c r="M130" s="915"/>
      <c r="N130" s="766"/>
      <c r="O130" s="766"/>
      <c r="P130" s="701"/>
    </row>
    <row r="131" spans="2:16">
      <c r="B131" s="352"/>
      <c r="C131" s="756">
        <f>IF(D95="","-",+C130+1)</f>
        <v>30</v>
      </c>
      <c r="D131" s="700">
        <f t="shared" si="1"/>
        <v>0</v>
      </c>
      <c r="E131" s="763">
        <f t="shared" si="5"/>
        <v>0</v>
      </c>
      <c r="F131" s="700">
        <f t="shared" si="0"/>
        <v>0</v>
      </c>
      <c r="G131" s="757">
        <f t="shared" si="2"/>
        <v>0</v>
      </c>
      <c r="H131" s="764">
        <f t="shared" si="3"/>
        <v>0</v>
      </c>
      <c r="I131" s="760">
        <f t="shared" si="4"/>
        <v>0</v>
      </c>
      <c r="J131" s="760"/>
      <c r="K131" s="915"/>
      <c r="L131" s="766"/>
      <c r="M131" s="915"/>
      <c r="N131" s="766"/>
      <c r="O131" s="766"/>
      <c r="P131" s="701"/>
    </row>
    <row r="132" spans="2:16">
      <c r="B132" s="352"/>
      <c r="C132" s="756">
        <f>IF(D95="","-",+C131+1)</f>
        <v>31</v>
      </c>
      <c r="D132" s="700">
        <f t="shared" si="1"/>
        <v>0</v>
      </c>
      <c r="E132" s="763">
        <f t="shared" si="5"/>
        <v>0</v>
      </c>
      <c r="F132" s="700">
        <f t="shared" si="0"/>
        <v>0</v>
      </c>
      <c r="G132" s="757">
        <f t="shared" si="2"/>
        <v>0</v>
      </c>
      <c r="H132" s="764">
        <f t="shared" si="3"/>
        <v>0</v>
      </c>
      <c r="I132" s="760">
        <f t="shared" si="4"/>
        <v>0</v>
      </c>
      <c r="J132" s="760"/>
      <c r="K132" s="915"/>
      <c r="L132" s="766"/>
      <c r="M132" s="915"/>
      <c r="N132" s="766"/>
      <c r="O132" s="766"/>
      <c r="P132" s="701"/>
    </row>
    <row r="133" spans="2:16">
      <c r="B133" s="352"/>
      <c r="C133" s="756">
        <f>IF(D95="","-",+C132+1)</f>
        <v>32</v>
      </c>
      <c r="D133" s="700">
        <f t="shared" si="1"/>
        <v>0</v>
      </c>
      <c r="E133" s="763">
        <f t="shared" si="5"/>
        <v>0</v>
      </c>
      <c r="F133" s="700">
        <f t="shared" si="0"/>
        <v>0</v>
      </c>
      <c r="G133" s="757">
        <f t="shared" si="2"/>
        <v>0</v>
      </c>
      <c r="H133" s="764">
        <f t="shared" si="3"/>
        <v>0</v>
      </c>
      <c r="I133" s="760">
        <f t="shared" si="4"/>
        <v>0</v>
      </c>
      <c r="J133" s="760"/>
      <c r="K133" s="915"/>
      <c r="L133" s="766"/>
      <c r="M133" s="915"/>
      <c r="N133" s="766"/>
      <c r="O133" s="766"/>
      <c r="P133" s="701"/>
    </row>
    <row r="134" spans="2:16">
      <c r="B134" s="352"/>
      <c r="C134" s="756">
        <f>IF(D95="","-",+C133+1)</f>
        <v>33</v>
      </c>
      <c r="D134" s="700">
        <f t="shared" si="1"/>
        <v>0</v>
      </c>
      <c r="E134" s="763">
        <f t="shared" si="5"/>
        <v>0</v>
      </c>
      <c r="F134" s="700">
        <f t="shared" si="0"/>
        <v>0</v>
      </c>
      <c r="G134" s="757">
        <f t="shared" si="2"/>
        <v>0</v>
      </c>
      <c r="H134" s="764">
        <f t="shared" si="3"/>
        <v>0</v>
      </c>
      <c r="I134" s="760">
        <f t="shared" si="4"/>
        <v>0</v>
      </c>
      <c r="J134" s="760"/>
      <c r="K134" s="915"/>
      <c r="L134" s="766"/>
      <c r="M134" s="915"/>
      <c r="N134" s="766"/>
      <c r="O134" s="766"/>
      <c r="P134" s="701"/>
    </row>
    <row r="135" spans="2:16">
      <c r="B135" s="352"/>
      <c r="C135" s="756">
        <f>IF(D95="","-",+C134+1)</f>
        <v>34</v>
      </c>
      <c r="D135" s="700">
        <f t="shared" si="1"/>
        <v>0</v>
      </c>
      <c r="E135" s="763">
        <f t="shared" si="5"/>
        <v>0</v>
      </c>
      <c r="F135" s="700">
        <f t="shared" si="0"/>
        <v>0</v>
      </c>
      <c r="G135" s="757">
        <f t="shared" si="2"/>
        <v>0</v>
      </c>
      <c r="H135" s="764">
        <f t="shared" si="3"/>
        <v>0</v>
      </c>
      <c r="I135" s="760">
        <f t="shared" si="4"/>
        <v>0</v>
      </c>
      <c r="J135" s="760"/>
      <c r="K135" s="915"/>
      <c r="L135" s="766"/>
      <c r="M135" s="915"/>
      <c r="N135" s="766"/>
      <c r="O135" s="766"/>
      <c r="P135" s="701"/>
    </row>
    <row r="136" spans="2:16">
      <c r="B136" s="352"/>
      <c r="C136" s="756">
        <f>IF(D95="","-",+C135+1)</f>
        <v>35</v>
      </c>
      <c r="D136" s="700">
        <f t="shared" si="1"/>
        <v>0</v>
      </c>
      <c r="E136" s="763">
        <f t="shared" si="5"/>
        <v>0</v>
      </c>
      <c r="F136" s="700">
        <f t="shared" si="0"/>
        <v>0</v>
      </c>
      <c r="G136" s="757">
        <f t="shared" si="2"/>
        <v>0</v>
      </c>
      <c r="H136" s="764">
        <f t="shared" si="3"/>
        <v>0</v>
      </c>
      <c r="I136" s="760">
        <f t="shared" si="4"/>
        <v>0</v>
      </c>
      <c r="J136" s="760"/>
      <c r="K136" s="915"/>
      <c r="L136" s="766"/>
      <c r="M136" s="915"/>
      <c r="N136" s="766"/>
      <c r="O136" s="766"/>
      <c r="P136" s="701"/>
    </row>
    <row r="137" spans="2:16">
      <c r="B137" s="352"/>
      <c r="C137" s="756">
        <f>IF(D95="","-",+C136+1)</f>
        <v>36</v>
      </c>
      <c r="D137" s="700">
        <f t="shared" si="1"/>
        <v>0</v>
      </c>
      <c r="E137" s="763">
        <f t="shared" si="5"/>
        <v>0</v>
      </c>
      <c r="F137" s="700">
        <f t="shared" si="0"/>
        <v>0</v>
      </c>
      <c r="G137" s="757">
        <f t="shared" si="2"/>
        <v>0</v>
      </c>
      <c r="H137" s="764">
        <f t="shared" si="3"/>
        <v>0</v>
      </c>
      <c r="I137" s="760">
        <f t="shared" si="4"/>
        <v>0</v>
      </c>
      <c r="J137" s="760"/>
      <c r="K137" s="915"/>
      <c r="L137" s="766"/>
      <c r="M137" s="915"/>
      <c r="N137" s="766"/>
      <c r="O137" s="766"/>
      <c r="P137" s="701"/>
    </row>
    <row r="138" spans="2:16">
      <c r="B138" s="352"/>
      <c r="C138" s="756">
        <f>IF(D95="","-",+C137+1)</f>
        <v>37</v>
      </c>
      <c r="D138" s="700">
        <f t="shared" si="1"/>
        <v>0</v>
      </c>
      <c r="E138" s="763">
        <f t="shared" si="5"/>
        <v>0</v>
      </c>
      <c r="F138" s="700">
        <f t="shared" si="0"/>
        <v>0</v>
      </c>
      <c r="G138" s="757">
        <f t="shared" si="2"/>
        <v>0</v>
      </c>
      <c r="H138" s="764">
        <f t="shared" si="3"/>
        <v>0</v>
      </c>
      <c r="I138" s="760">
        <f t="shared" si="4"/>
        <v>0</v>
      </c>
      <c r="J138" s="760"/>
      <c r="K138" s="915"/>
      <c r="L138" s="766"/>
      <c r="M138" s="915"/>
      <c r="N138" s="766"/>
      <c r="O138" s="766"/>
      <c r="P138" s="701"/>
    </row>
    <row r="139" spans="2:16">
      <c r="B139" s="352"/>
      <c r="C139" s="756">
        <f>IF(D95="","-",+C138+1)</f>
        <v>38</v>
      </c>
      <c r="D139" s="700">
        <f t="shared" si="1"/>
        <v>0</v>
      </c>
      <c r="E139" s="763">
        <f t="shared" si="5"/>
        <v>0</v>
      </c>
      <c r="F139" s="700">
        <f t="shared" si="0"/>
        <v>0</v>
      </c>
      <c r="G139" s="757">
        <f t="shared" si="2"/>
        <v>0</v>
      </c>
      <c r="H139" s="764">
        <f t="shared" si="3"/>
        <v>0</v>
      </c>
      <c r="I139" s="760">
        <f t="shared" si="4"/>
        <v>0</v>
      </c>
      <c r="J139" s="760"/>
      <c r="K139" s="915"/>
      <c r="L139" s="766"/>
      <c r="M139" s="915"/>
      <c r="N139" s="766"/>
      <c r="O139" s="766"/>
      <c r="P139" s="701"/>
    </row>
    <row r="140" spans="2:16">
      <c r="B140" s="352"/>
      <c r="C140" s="756">
        <f>IF(D95="","-",+C139+1)</f>
        <v>39</v>
      </c>
      <c r="D140" s="700">
        <f t="shared" si="1"/>
        <v>0</v>
      </c>
      <c r="E140" s="763">
        <f t="shared" si="5"/>
        <v>0</v>
      </c>
      <c r="F140" s="700">
        <f t="shared" si="0"/>
        <v>0</v>
      </c>
      <c r="G140" s="757">
        <f t="shared" si="2"/>
        <v>0</v>
      </c>
      <c r="H140" s="764">
        <f t="shared" si="3"/>
        <v>0</v>
      </c>
      <c r="I140" s="760">
        <f t="shared" si="4"/>
        <v>0</v>
      </c>
      <c r="J140" s="760"/>
      <c r="K140" s="915"/>
      <c r="L140" s="766"/>
      <c r="M140" s="915"/>
      <c r="N140" s="766"/>
      <c r="O140" s="766"/>
      <c r="P140" s="701"/>
    </row>
    <row r="141" spans="2:16">
      <c r="B141" s="352"/>
      <c r="C141" s="756">
        <f>IF(D95="","-",+C140+1)</f>
        <v>40</v>
      </c>
      <c r="D141" s="700">
        <f t="shared" si="1"/>
        <v>0</v>
      </c>
      <c r="E141" s="763">
        <f t="shared" si="5"/>
        <v>0</v>
      </c>
      <c r="F141" s="700">
        <f t="shared" si="0"/>
        <v>0</v>
      </c>
      <c r="G141" s="757">
        <f t="shared" si="2"/>
        <v>0</v>
      </c>
      <c r="H141" s="764">
        <f t="shared" si="3"/>
        <v>0</v>
      </c>
      <c r="I141" s="760">
        <f t="shared" si="4"/>
        <v>0</v>
      </c>
      <c r="J141" s="760"/>
      <c r="K141" s="915"/>
      <c r="L141" s="766"/>
      <c r="M141" s="915"/>
      <c r="N141" s="766"/>
      <c r="O141" s="766"/>
      <c r="P141" s="701"/>
    </row>
    <row r="142" spans="2:16">
      <c r="B142" s="352"/>
      <c r="C142" s="756">
        <f>IF(D95="","-",+C141+1)</f>
        <v>41</v>
      </c>
      <c r="D142" s="700">
        <f t="shared" si="1"/>
        <v>0</v>
      </c>
      <c r="E142" s="763">
        <f t="shared" si="5"/>
        <v>0</v>
      </c>
      <c r="F142" s="700">
        <f t="shared" si="0"/>
        <v>0</v>
      </c>
      <c r="G142" s="757">
        <f t="shared" si="2"/>
        <v>0</v>
      </c>
      <c r="H142" s="764">
        <f t="shared" si="3"/>
        <v>0</v>
      </c>
      <c r="I142" s="760">
        <f t="shared" si="4"/>
        <v>0</v>
      </c>
      <c r="J142" s="760"/>
      <c r="K142" s="915"/>
      <c r="L142" s="766"/>
      <c r="M142" s="915"/>
      <c r="N142" s="766"/>
      <c r="O142" s="766"/>
      <c r="P142" s="701"/>
    </row>
    <row r="143" spans="2:16">
      <c r="B143" s="352"/>
      <c r="C143" s="756">
        <f>IF(D95="","-",+C142+1)</f>
        <v>42</v>
      </c>
      <c r="D143" s="700">
        <f t="shared" si="1"/>
        <v>0</v>
      </c>
      <c r="E143" s="763">
        <f t="shared" si="5"/>
        <v>0</v>
      </c>
      <c r="F143" s="700">
        <f t="shared" si="0"/>
        <v>0</v>
      </c>
      <c r="G143" s="757">
        <f t="shared" si="2"/>
        <v>0</v>
      </c>
      <c r="H143" s="764">
        <f t="shared" si="3"/>
        <v>0</v>
      </c>
      <c r="I143" s="760">
        <f t="shared" si="4"/>
        <v>0</v>
      </c>
      <c r="J143" s="760"/>
      <c r="K143" s="915"/>
      <c r="L143" s="766"/>
      <c r="M143" s="915"/>
      <c r="N143" s="766"/>
      <c r="O143" s="766"/>
      <c r="P143" s="701"/>
    </row>
    <row r="144" spans="2:16">
      <c r="B144" s="352"/>
      <c r="C144" s="756">
        <f>IF(D95="","-",+C143+1)</f>
        <v>43</v>
      </c>
      <c r="D144" s="700">
        <f t="shared" si="1"/>
        <v>0</v>
      </c>
      <c r="E144" s="763">
        <f t="shared" si="5"/>
        <v>0</v>
      </c>
      <c r="F144" s="700">
        <f t="shared" si="0"/>
        <v>0</v>
      </c>
      <c r="G144" s="757">
        <f t="shared" si="2"/>
        <v>0</v>
      </c>
      <c r="H144" s="764">
        <f t="shared" si="3"/>
        <v>0</v>
      </c>
      <c r="I144" s="760">
        <f t="shared" si="4"/>
        <v>0</v>
      </c>
      <c r="J144" s="760"/>
      <c r="K144" s="915"/>
      <c r="L144" s="766"/>
      <c r="M144" s="915"/>
      <c r="N144" s="766"/>
      <c r="O144" s="766"/>
      <c r="P144" s="701"/>
    </row>
    <row r="145" spans="2:16">
      <c r="B145" s="352"/>
      <c r="C145" s="756">
        <f>IF(D95="","-",+C144+1)</f>
        <v>44</v>
      </c>
      <c r="D145" s="700">
        <f t="shared" si="1"/>
        <v>0</v>
      </c>
      <c r="E145" s="763">
        <f t="shared" si="5"/>
        <v>0</v>
      </c>
      <c r="F145" s="700">
        <f t="shared" si="0"/>
        <v>0</v>
      </c>
      <c r="G145" s="757">
        <f t="shared" si="2"/>
        <v>0</v>
      </c>
      <c r="H145" s="764">
        <f t="shared" si="3"/>
        <v>0</v>
      </c>
      <c r="I145" s="760">
        <f t="shared" si="4"/>
        <v>0</v>
      </c>
      <c r="J145" s="760"/>
      <c r="K145" s="915"/>
      <c r="L145" s="766"/>
      <c r="M145" s="915"/>
      <c r="N145" s="766"/>
      <c r="O145" s="766"/>
      <c r="P145" s="701"/>
    </row>
    <row r="146" spans="2:16">
      <c r="B146" s="352"/>
      <c r="C146" s="756">
        <f>IF(D95="","-",+C145+1)</f>
        <v>45</v>
      </c>
      <c r="D146" s="700">
        <f t="shared" si="1"/>
        <v>0</v>
      </c>
      <c r="E146" s="763">
        <f t="shared" si="5"/>
        <v>0</v>
      </c>
      <c r="F146" s="700">
        <f t="shared" si="0"/>
        <v>0</v>
      </c>
      <c r="G146" s="757">
        <f t="shared" si="2"/>
        <v>0</v>
      </c>
      <c r="H146" s="764">
        <f t="shared" si="3"/>
        <v>0</v>
      </c>
      <c r="I146" s="760">
        <f t="shared" si="4"/>
        <v>0</v>
      </c>
      <c r="J146" s="760"/>
      <c r="K146" s="915"/>
      <c r="L146" s="766"/>
      <c r="M146" s="915"/>
      <c r="N146" s="766"/>
      <c r="O146" s="766"/>
      <c r="P146" s="701"/>
    </row>
    <row r="147" spans="2:16">
      <c r="B147" s="352"/>
      <c r="C147" s="756">
        <f>IF(D95="","-",+C146+1)</f>
        <v>46</v>
      </c>
      <c r="D147" s="700">
        <f t="shared" si="1"/>
        <v>0</v>
      </c>
      <c r="E147" s="763">
        <f t="shared" si="5"/>
        <v>0</v>
      </c>
      <c r="F147" s="700">
        <f t="shared" si="0"/>
        <v>0</v>
      </c>
      <c r="G147" s="757">
        <f t="shared" si="2"/>
        <v>0</v>
      </c>
      <c r="H147" s="764">
        <f t="shared" si="3"/>
        <v>0</v>
      </c>
      <c r="I147" s="760">
        <f t="shared" si="4"/>
        <v>0</v>
      </c>
      <c r="J147" s="760"/>
      <c r="K147" s="915"/>
      <c r="L147" s="766"/>
      <c r="M147" s="915"/>
      <c r="N147" s="766"/>
      <c r="O147" s="766"/>
      <c r="P147" s="701"/>
    </row>
    <row r="148" spans="2:16">
      <c r="B148" s="352"/>
      <c r="C148" s="756">
        <f>IF(D95="","-",+C147+1)</f>
        <v>47</v>
      </c>
      <c r="D148" s="700">
        <f t="shared" si="1"/>
        <v>0</v>
      </c>
      <c r="E148" s="763">
        <f t="shared" si="5"/>
        <v>0</v>
      </c>
      <c r="F148" s="700">
        <f t="shared" si="0"/>
        <v>0</v>
      </c>
      <c r="G148" s="757">
        <f t="shared" si="2"/>
        <v>0</v>
      </c>
      <c r="H148" s="764">
        <f t="shared" si="3"/>
        <v>0</v>
      </c>
      <c r="I148" s="760">
        <f t="shared" si="4"/>
        <v>0</v>
      </c>
      <c r="J148" s="760"/>
      <c r="K148" s="915"/>
      <c r="L148" s="766"/>
      <c r="M148" s="915"/>
      <c r="N148" s="766"/>
      <c r="O148" s="766"/>
      <c r="P148" s="701"/>
    </row>
    <row r="149" spans="2:16">
      <c r="B149" s="352"/>
      <c r="C149" s="756">
        <f>IF(D95="","-",+C148+1)</f>
        <v>48</v>
      </c>
      <c r="D149" s="700">
        <f t="shared" si="1"/>
        <v>0</v>
      </c>
      <c r="E149" s="763">
        <f t="shared" si="5"/>
        <v>0</v>
      </c>
      <c r="F149" s="700">
        <f t="shared" si="0"/>
        <v>0</v>
      </c>
      <c r="G149" s="757">
        <f t="shared" si="2"/>
        <v>0</v>
      </c>
      <c r="H149" s="764">
        <f t="shared" si="3"/>
        <v>0</v>
      </c>
      <c r="I149" s="760">
        <f t="shared" si="4"/>
        <v>0</v>
      </c>
      <c r="J149" s="760"/>
      <c r="K149" s="915"/>
      <c r="L149" s="766"/>
      <c r="M149" s="915"/>
      <c r="N149" s="766"/>
      <c r="O149" s="766"/>
      <c r="P149" s="701"/>
    </row>
    <row r="150" spans="2:16">
      <c r="B150" s="352"/>
      <c r="C150" s="756">
        <f>IF(D95="","-",+C149+1)</f>
        <v>49</v>
      </c>
      <c r="D150" s="700">
        <f t="shared" si="1"/>
        <v>0</v>
      </c>
      <c r="E150" s="763">
        <f t="shared" si="5"/>
        <v>0</v>
      </c>
      <c r="F150" s="700">
        <f t="shared" si="0"/>
        <v>0</v>
      </c>
      <c r="G150" s="757">
        <f t="shared" si="2"/>
        <v>0</v>
      </c>
      <c r="H150" s="764">
        <f t="shared" si="3"/>
        <v>0</v>
      </c>
      <c r="I150" s="760">
        <f t="shared" si="4"/>
        <v>0</v>
      </c>
      <c r="J150" s="760"/>
      <c r="K150" s="915"/>
      <c r="L150" s="766"/>
      <c r="M150" s="915"/>
      <c r="N150" s="766"/>
      <c r="O150" s="766"/>
      <c r="P150" s="701"/>
    </row>
    <row r="151" spans="2:16">
      <c r="B151" s="352"/>
      <c r="C151" s="756">
        <f>IF(D95="","-",+C150+1)</f>
        <v>50</v>
      </c>
      <c r="D151" s="700">
        <f t="shared" si="1"/>
        <v>0</v>
      </c>
      <c r="E151" s="763">
        <f t="shared" si="5"/>
        <v>0</v>
      </c>
      <c r="F151" s="700">
        <f t="shared" si="0"/>
        <v>0</v>
      </c>
      <c r="G151" s="757">
        <f t="shared" si="2"/>
        <v>0</v>
      </c>
      <c r="H151" s="764">
        <f t="shared" si="3"/>
        <v>0</v>
      </c>
      <c r="I151" s="760">
        <f t="shared" si="4"/>
        <v>0</v>
      </c>
      <c r="J151" s="760"/>
      <c r="K151" s="915"/>
      <c r="L151" s="766"/>
      <c r="M151" s="915"/>
      <c r="N151" s="766"/>
      <c r="O151" s="766"/>
      <c r="P151" s="701"/>
    </row>
    <row r="152" spans="2:16">
      <c r="B152" s="352"/>
      <c r="C152" s="756">
        <f>IF(D95="","-",+C151+1)</f>
        <v>51</v>
      </c>
      <c r="D152" s="700">
        <f t="shared" si="1"/>
        <v>0</v>
      </c>
      <c r="E152" s="763">
        <f t="shared" si="5"/>
        <v>0</v>
      </c>
      <c r="F152" s="700">
        <f t="shared" si="0"/>
        <v>0</v>
      </c>
      <c r="G152" s="757">
        <f t="shared" si="2"/>
        <v>0</v>
      </c>
      <c r="H152" s="764">
        <f t="shared" si="3"/>
        <v>0</v>
      </c>
      <c r="I152" s="760">
        <f t="shared" si="4"/>
        <v>0</v>
      </c>
      <c r="J152" s="760"/>
      <c r="K152" s="915"/>
      <c r="L152" s="766"/>
      <c r="M152" s="915"/>
      <c r="N152" s="766"/>
      <c r="O152" s="766"/>
      <c r="P152" s="701"/>
    </row>
    <row r="153" spans="2:16">
      <c r="B153" s="352"/>
      <c r="C153" s="756">
        <f>IF(D95="","-",+C152+1)</f>
        <v>52</v>
      </c>
      <c r="D153" s="700">
        <f t="shared" si="1"/>
        <v>0</v>
      </c>
      <c r="E153" s="763">
        <f t="shared" si="5"/>
        <v>0</v>
      </c>
      <c r="F153" s="700">
        <f t="shared" si="0"/>
        <v>0</v>
      </c>
      <c r="G153" s="757">
        <f t="shared" si="2"/>
        <v>0</v>
      </c>
      <c r="H153" s="764">
        <f t="shared" si="3"/>
        <v>0</v>
      </c>
      <c r="I153" s="760">
        <f t="shared" si="4"/>
        <v>0</v>
      </c>
      <c r="J153" s="760"/>
      <c r="K153" s="915"/>
      <c r="L153" s="766"/>
      <c r="M153" s="915"/>
      <c r="N153" s="766"/>
      <c r="O153" s="766"/>
      <c r="P153" s="701"/>
    </row>
    <row r="154" spans="2:16">
      <c r="B154" s="352"/>
      <c r="C154" s="756">
        <f>IF(D95="","-",+C153+1)</f>
        <v>53</v>
      </c>
      <c r="D154" s="700">
        <f t="shared" si="1"/>
        <v>0</v>
      </c>
      <c r="E154" s="763">
        <f t="shared" si="5"/>
        <v>0</v>
      </c>
      <c r="F154" s="700">
        <f t="shared" si="0"/>
        <v>0</v>
      </c>
      <c r="G154" s="757">
        <f t="shared" si="2"/>
        <v>0</v>
      </c>
      <c r="H154" s="764">
        <f t="shared" si="3"/>
        <v>0</v>
      </c>
      <c r="I154" s="760">
        <f t="shared" si="4"/>
        <v>0</v>
      </c>
      <c r="J154" s="760"/>
      <c r="K154" s="915"/>
      <c r="L154" s="766"/>
      <c r="M154" s="915"/>
      <c r="N154" s="766"/>
      <c r="O154" s="766"/>
      <c r="P154" s="701"/>
    </row>
    <row r="155" spans="2:16">
      <c r="B155" s="352"/>
      <c r="C155" s="756">
        <f>IF(D95="","-",+C154+1)</f>
        <v>54</v>
      </c>
      <c r="D155" s="700">
        <f t="shared" si="1"/>
        <v>0</v>
      </c>
      <c r="E155" s="763">
        <f t="shared" si="5"/>
        <v>0</v>
      </c>
      <c r="F155" s="700">
        <f t="shared" si="0"/>
        <v>0</v>
      </c>
      <c r="G155" s="757">
        <f t="shared" si="2"/>
        <v>0</v>
      </c>
      <c r="H155" s="764">
        <f t="shared" si="3"/>
        <v>0</v>
      </c>
      <c r="I155" s="760">
        <f t="shared" si="4"/>
        <v>0</v>
      </c>
      <c r="J155" s="760"/>
      <c r="K155" s="915"/>
      <c r="L155" s="766"/>
      <c r="M155" s="915"/>
      <c r="N155" s="766"/>
      <c r="O155" s="766"/>
      <c r="P155" s="701"/>
    </row>
    <row r="156" spans="2:16">
      <c r="B156" s="352"/>
      <c r="C156" s="756">
        <f>IF(D95="","-",+C155+1)</f>
        <v>55</v>
      </c>
      <c r="D156" s="700">
        <f t="shared" si="1"/>
        <v>0</v>
      </c>
      <c r="E156" s="763">
        <f t="shared" si="5"/>
        <v>0</v>
      </c>
      <c r="F156" s="700">
        <f t="shared" si="0"/>
        <v>0</v>
      </c>
      <c r="G156" s="757">
        <f t="shared" si="2"/>
        <v>0</v>
      </c>
      <c r="H156" s="764">
        <f t="shared" si="3"/>
        <v>0</v>
      </c>
      <c r="I156" s="760">
        <f t="shared" si="4"/>
        <v>0</v>
      </c>
      <c r="J156" s="760"/>
      <c r="K156" s="915"/>
      <c r="L156" s="766"/>
      <c r="M156" s="915"/>
      <c r="N156" s="766"/>
      <c r="O156" s="766"/>
      <c r="P156" s="701"/>
    </row>
    <row r="157" spans="2:16">
      <c r="B157" s="352"/>
      <c r="C157" s="756">
        <f>IF(D95="","-",+C156+1)</f>
        <v>56</v>
      </c>
      <c r="D157" s="700">
        <f t="shared" si="1"/>
        <v>0</v>
      </c>
      <c r="E157" s="763">
        <f t="shared" si="5"/>
        <v>0</v>
      </c>
      <c r="F157" s="700">
        <f t="shared" si="0"/>
        <v>0</v>
      </c>
      <c r="G157" s="757">
        <f t="shared" si="2"/>
        <v>0</v>
      </c>
      <c r="H157" s="764">
        <f t="shared" si="3"/>
        <v>0</v>
      </c>
      <c r="I157" s="760">
        <f t="shared" si="4"/>
        <v>0</v>
      </c>
      <c r="J157" s="760"/>
      <c r="K157" s="915"/>
      <c r="L157" s="766"/>
      <c r="M157" s="915"/>
      <c r="N157" s="766"/>
      <c r="O157" s="766"/>
      <c r="P157" s="701"/>
    </row>
    <row r="158" spans="2:16">
      <c r="B158" s="352"/>
      <c r="C158" s="756">
        <f>IF(D95="","-",+C157+1)</f>
        <v>57</v>
      </c>
      <c r="D158" s="700">
        <f t="shared" si="1"/>
        <v>0</v>
      </c>
      <c r="E158" s="763">
        <f t="shared" si="5"/>
        <v>0</v>
      </c>
      <c r="F158" s="700">
        <f t="shared" si="0"/>
        <v>0</v>
      </c>
      <c r="G158" s="757">
        <f t="shared" si="2"/>
        <v>0</v>
      </c>
      <c r="H158" s="764">
        <f t="shared" si="3"/>
        <v>0</v>
      </c>
      <c r="I158" s="760">
        <f t="shared" si="4"/>
        <v>0</v>
      </c>
      <c r="J158" s="760"/>
      <c r="K158" s="915"/>
      <c r="L158" s="766"/>
      <c r="M158" s="915"/>
      <c r="N158" s="766"/>
      <c r="O158" s="766"/>
      <c r="P158" s="701"/>
    </row>
    <row r="159" spans="2:16">
      <c r="B159" s="352"/>
      <c r="C159" s="756">
        <f>IF(D95="","-",+C158+1)</f>
        <v>58</v>
      </c>
      <c r="D159" s="700">
        <f t="shared" si="1"/>
        <v>0</v>
      </c>
      <c r="E159" s="763">
        <f t="shared" si="5"/>
        <v>0</v>
      </c>
      <c r="F159" s="700">
        <f t="shared" si="0"/>
        <v>0</v>
      </c>
      <c r="G159" s="757">
        <f t="shared" si="2"/>
        <v>0</v>
      </c>
      <c r="H159" s="764">
        <f t="shared" si="3"/>
        <v>0</v>
      </c>
      <c r="I159" s="760">
        <f t="shared" si="4"/>
        <v>0</v>
      </c>
      <c r="J159" s="760"/>
      <c r="K159" s="915"/>
      <c r="L159" s="766"/>
      <c r="M159" s="915"/>
      <c r="N159" s="766"/>
      <c r="O159" s="766"/>
      <c r="P159" s="701"/>
    </row>
    <row r="160" spans="2:16" ht="13.5" thickBot="1">
      <c r="B160" s="352"/>
      <c r="C160" s="768">
        <f>IF(D95="","-",+C159+1)</f>
        <v>59</v>
      </c>
      <c r="D160" s="769">
        <f t="shared" si="1"/>
        <v>0</v>
      </c>
      <c r="E160" s="770">
        <f t="shared" si="5"/>
        <v>0</v>
      </c>
      <c r="F160" s="769">
        <f t="shared" si="0"/>
        <v>0</v>
      </c>
      <c r="G160" s="771">
        <f t="shared" si="2"/>
        <v>0</v>
      </c>
      <c r="H160" s="771">
        <f t="shared" si="3"/>
        <v>0</v>
      </c>
      <c r="I160" s="772">
        <f t="shared" si="4"/>
        <v>0</v>
      </c>
      <c r="J160" s="760"/>
      <c r="K160" s="916"/>
      <c r="L160" s="774"/>
      <c r="M160" s="916"/>
      <c r="N160" s="774"/>
      <c r="O160" s="774"/>
      <c r="P160" s="701"/>
    </row>
    <row r="161" spans="2:16">
      <c r="B161" s="352"/>
      <c r="C161" s="700" t="s">
        <v>290</v>
      </c>
      <c r="D161" s="696"/>
      <c r="E161" s="696">
        <f>SUM(E101:E160)</f>
        <v>0</v>
      </c>
      <c r="F161" s="696"/>
      <c r="G161" s="696">
        <f>SUM(G101:G160)</f>
        <v>0</v>
      </c>
      <c r="H161" s="696">
        <f>SUM(H101:H160)</f>
        <v>0</v>
      </c>
      <c r="I161" s="696">
        <f>SUM(I101:I160)</f>
        <v>0</v>
      </c>
      <c r="J161" s="696"/>
      <c r="K161" s="696"/>
      <c r="L161" s="696"/>
      <c r="M161" s="696"/>
      <c r="N161" s="696"/>
      <c r="O161" s="567"/>
      <c r="P161" s="696"/>
    </row>
    <row r="162" spans="2:16">
      <c r="B162" s="352"/>
      <c r="D162" s="590"/>
      <c r="E162" s="567"/>
      <c r="F162" s="567"/>
      <c r="G162" s="567"/>
      <c r="H162" s="673"/>
      <c r="I162" s="673"/>
      <c r="J162" s="696"/>
      <c r="K162" s="673"/>
      <c r="L162" s="673"/>
      <c r="M162" s="673"/>
      <c r="N162" s="673"/>
      <c r="O162" s="567"/>
      <c r="P162" s="696"/>
    </row>
    <row r="163" spans="2:16">
      <c r="B163" s="352"/>
      <c r="C163" s="567" t="s">
        <v>603</v>
      </c>
      <c r="D163" s="590"/>
      <c r="E163" s="567"/>
      <c r="F163" s="567"/>
      <c r="G163" s="567"/>
      <c r="H163" s="673"/>
      <c r="I163" s="673"/>
      <c r="J163" s="696"/>
      <c r="K163" s="673"/>
      <c r="L163" s="673"/>
      <c r="M163" s="673"/>
      <c r="N163" s="673"/>
      <c r="O163" s="567"/>
      <c r="P163" s="696"/>
    </row>
    <row r="164" spans="2:16">
      <c r="B164" s="352"/>
      <c r="D164" s="590"/>
      <c r="E164" s="567"/>
      <c r="F164" s="567"/>
      <c r="G164" s="567" t="s">
        <v>116</v>
      </c>
      <c r="H164" s="673"/>
      <c r="I164" s="673"/>
      <c r="J164" s="696"/>
      <c r="K164" s="673"/>
      <c r="L164" s="673"/>
      <c r="M164" s="673"/>
      <c r="N164" s="673"/>
      <c r="O164" s="567"/>
      <c r="P164" s="696"/>
    </row>
    <row r="165" spans="2:16">
      <c r="B165" s="352"/>
      <c r="C165" s="603" t="s">
        <v>604</v>
      </c>
      <c r="D165" s="700"/>
      <c r="E165" s="700"/>
      <c r="F165" s="700"/>
      <c r="G165" s="696"/>
      <c r="H165" s="696"/>
      <c r="I165" s="701"/>
      <c r="J165" s="701"/>
      <c r="K165" s="701"/>
      <c r="L165" s="701"/>
      <c r="M165" s="701"/>
      <c r="N165" s="701"/>
      <c r="O165" s="567"/>
      <c r="P165" s="701"/>
    </row>
    <row r="166" spans="2:16">
      <c r="B166" s="352"/>
      <c r="C166" s="603" t="s">
        <v>478</v>
      </c>
      <c r="D166" s="700"/>
      <c r="E166" s="700"/>
      <c r="F166" s="700"/>
      <c r="G166" s="696"/>
      <c r="H166" s="696"/>
      <c r="I166" s="701"/>
      <c r="J166" s="701"/>
      <c r="K166" s="701"/>
      <c r="L166" s="701"/>
      <c r="M166" s="701"/>
      <c r="N166" s="701"/>
      <c r="O166" s="567"/>
      <c r="P166" s="701"/>
    </row>
    <row r="167" spans="2:16">
      <c r="B167" s="352"/>
      <c r="C167" s="603" t="s">
        <v>291</v>
      </c>
      <c r="D167" s="700"/>
      <c r="E167" s="700"/>
      <c r="F167" s="700"/>
      <c r="G167" s="696"/>
      <c r="H167" s="696"/>
      <c r="I167" s="701"/>
      <c r="J167" s="701"/>
      <c r="K167" s="701"/>
      <c r="L167" s="701"/>
      <c r="M167" s="701"/>
      <c r="N167" s="701"/>
      <c r="O167" s="567"/>
      <c r="P167" s="701"/>
    </row>
    <row r="168" spans="2:16">
      <c r="B168" s="352"/>
      <c r="C168" s="699"/>
      <c r="D168" s="700"/>
      <c r="E168" s="700"/>
      <c r="F168" s="700"/>
      <c r="G168" s="696"/>
      <c r="H168" s="696"/>
      <c r="I168" s="701"/>
      <c r="J168" s="701"/>
      <c r="K168" s="701"/>
      <c r="L168" s="701"/>
      <c r="M168" s="701"/>
      <c r="N168" s="701"/>
      <c r="O168" s="567"/>
      <c r="P168" s="701"/>
    </row>
    <row r="169" spans="2:16">
      <c r="B169" s="352"/>
      <c r="C169" s="1582" t="s">
        <v>462</v>
      </c>
      <c r="D169" s="1582"/>
      <c r="E169" s="1582"/>
      <c r="F169" s="1582"/>
      <c r="G169" s="1582"/>
      <c r="H169" s="1582"/>
      <c r="I169" s="1582"/>
      <c r="J169" s="1582"/>
      <c r="K169" s="1582"/>
      <c r="L169" s="1582"/>
      <c r="M169" s="1582"/>
      <c r="N169" s="1582"/>
      <c r="O169" s="1582"/>
    </row>
    <row r="170" spans="2:16">
      <c r="B170" s="352"/>
      <c r="C170" s="1582"/>
      <c r="D170" s="1582"/>
      <c r="E170" s="1582"/>
      <c r="F170" s="1582"/>
      <c r="G170" s="1582"/>
      <c r="H170" s="1582"/>
      <c r="I170" s="1582"/>
      <c r="J170" s="1582"/>
      <c r="K170" s="1582"/>
      <c r="L170" s="1582"/>
      <c r="M170" s="1582"/>
      <c r="N170" s="1582"/>
      <c r="O170" s="1582"/>
    </row>
    <row r="171" spans="2:16">
      <c r="B171" s="352"/>
    </row>
  </sheetData>
  <mergeCells count="9">
    <mergeCell ref="D90:G90"/>
    <mergeCell ref="K94:O94"/>
    <mergeCell ref="C169:O170"/>
    <mergeCell ref="K22:O23"/>
    <mergeCell ref="A3:O3"/>
    <mergeCell ref="C11:H12"/>
    <mergeCell ref="A4:O4"/>
    <mergeCell ref="A5:O5"/>
    <mergeCell ref="A6:O6"/>
  </mergeCells>
  <phoneticPr fontId="0" type="noConversion"/>
  <conditionalFormatting sqref="C101:C160">
    <cfRule type="cellIs" dxfId="25" priority="11" stopIfTrue="1" operator="equal">
      <formula>$I$92</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2" manualBreakCount="2">
    <brk id="81" max="14" man="1"/>
    <brk id="170" max="1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dimension ref="A1:Q169"/>
  <sheetViews>
    <sheetView view="pageBreakPreview" topLeftCell="A4" zoomScale="85" zoomScaleNormal="100" zoomScaleSheetLayoutView="85" workbookViewId="0">
      <selection activeCell="J96" sqref="J96"/>
    </sheetView>
  </sheetViews>
  <sheetFormatPr defaultColWidth="8.85546875" defaultRowHeight="12.75"/>
  <cols>
    <col min="1" max="1" width="4.5703125" style="352" customWidth="1"/>
    <col min="2" max="2" width="6.5703125" style="434" customWidth="1"/>
    <col min="3" max="3" width="32.42578125" style="352" customWidth="1"/>
    <col min="4" max="4" width="17.5703125" style="446" customWidth="1"/>
    <col min="5" max="8" width="17.5703125" style="352" customWidth="1"/>
    <col min="9" max="9" width="17.5703125" style="616" customWidth="1"/>
    <col min="10" max="10" width="17.5703125" style="352" bestFit="1" customWidth="1"/>
    <col min="11" max="11" width="2.140625" style="336" customWidth="1"/>
    <col min="12" max="12" width="17.5703125" style="567" customWidth="1"/>
    <col min="13" max="13" width="31.85546875" style="567" customWidth="1"/>
    <col min="14" max="15" width="17.5703125" style="567" customWidth="1"/>
    <col min="16" max="16" width="16.5703125" style="567" customWidth="1"/>
    <col min="17" max="17" width="2.140625" style="567" customWidth="1"/>
    <col min="18" max="16384" width="8.85546875" style="352"/>
  </cols>
  <sheetData>
    <row r="1" spans="1:17" ht="15.75">
      <c r="A1" s="947" t="s">
        <v>632</v>
      </c>
    </row>
    <row r="2" spans="1:17" ht="15.75">
      <c r="A2" s="947" t="s">
        <v>633</v>
      </c>
    </row>
    <row r="3" spans="1:17" ht="15">
      <c r="A3" s="1566" t="s">
        <v>389</v>
      </c>
      <c r="B3" s="1566"/>
      <c r="C3" s="1566"/>
      <c r="D3" s="1566"/>
      <c r="E3" s="1566"/>
      <c r="F3" s="1566"/>
      <c r="G3" s="1566"/>
      <c r="H3" s="1566"/>
      <c r="I3" s="1566"/>
      <c r="J3" s="1566"/>
      <c r="K3" s="1566"/>
      <c r="L3" s="1566"/>
      <c r="M3" s="1566"/>
      <c r="N3" s="1566"/>
      <c r="O3" s="1566"/>
      <c r="P3" s="1566"/>
      <c r="Q3" s="615"/>
    </row>
    <row r="4" spans="1:17" ht="15">
      <c r="A4" s="1567" t="str">
        <f>"Cost of Service Formula Rate Using "&amp;TCOS!L4&amp;" FF1 Balances"</f>
        <v>Cost of Service Formula Rate Using 2021 FF1 Balances</v>
      </c>
      <c r="B4" s="1567"/>
      <c r="C4" s="1567"/>
      <c r="D4" s="1567"/>
      <c r="E4" s="1567"/>
      <c r="F4" s="1567"/>
      <c r="G4" s="1567"/>
      <c r="H4" s="1567"/>
      <c r="I4" s="1567"/>
      <c r="J4" s="1567"/>
      <c r="K4" s="1567"/>
      <c r="L4" s="1567"/>
      <c r="M4" s="1567"/>
      <c r="N4" s="1567"/>
      <c r="O4" s="1567"/>
      <c r="P4" s="1567"/>
      <c r="Q4" s="615"/>
    </row>
    <row r="5" spans="1:17" ht="15">
      <c r="A5" s="1567" t="s">
        <v>471</v>
      </c>
      <c r="B5" s="1567"/>
      <c r="C5" s="1567"/>
      <c r="D5" s="1567"/>
      <c r="E5" s="1567"/>
      <c r="F5" s="1567"/>
      <c r="G5" s="1567"/>
      <c r="H5" s="1567"/>
      <c r="I5" s="1567"/>
      <c r="J5" s="1567"/>
      <c r="K5" s="1567"/>
      <c r="L5" s="1567"/>
      <c r="M5" s="1567"/>
      <c r="N5" s="1567"/>
      <c r="O5" s="1567"/>
      <c r="P5" s="1567"/>
      <c r="Q5" s="615"/>
    </row>
    <row r="6" spans="1:17" ht="15">
      <c r="A6" s="1568" t="str">
        <f>TCOS!F9</f>
        <v>KINGSPORT POWER COMPANY</v>
      </c>
      <c r="B6" s="1568"/>
      <c r="C6" s="1568"/>
      <c r="D6" s="1568"/>
      <c r="E6" s="1568"/>
      <c r="F6" s="1568"/>
      <c r="G6" s="1568"/>
      <c r="H6" s="1568"/>
      <c r="I6" s="1568"/>
      <c r="J6" s="1568"/>
      <c r="K6" s="1568"/>
      <c r="L6" s="1568"/>
      <c r="M6" s="1568"/>
      <c r="N6" s="1568"/>
      <c r="O6" s="1568"/>
      <c r="P6" s="1568"/>
      <c r="Q6" s="615"/>
    </row>
    <row r="7" spans="1:17">
      <c r="Q7" s="615"/>
    </row>
    <row r="8" spans="1:17" ht="20.25">
      <c r="A8" s="617"/>
      <c r="C8" s="434"/>
      <c r="O8" s="618" t="str">
        <f>"Page "&amp;Q8&amp;" of "</f>
        <v xml:space="preserve">Page 1 of </v>
      </c>
      <c r="P8" s="619">
        <f>COUNT(Q$8:Q$58122)</f>
        <v>2</v>
      </c>
      <c r="Q8" s="620">
        <v>1</v>
      </c>
    </row>
    <row r="9" spans="1:17" ht="18">
      <c r="C9" s="621"/>
      <c r="F9" s="567" t="s">
        <v>116</v>
      </c>
      <c r="Q9" s="615"/>
    </row>
    <row r="10" spans="1:17">
      <c r="Q10" s="615"/>
    </row>
    <row r="11" spans="1:17" ht="18">
      <c r="B11" s="622" t="s">
        <v>173</v>
      </c>
      <c r="C11" s="1589" t="str">
        <f>"Calculate Return and Income Taxes with "&amp;F17&amp;" basis point ROE increase for Projects Qualified for Regional Billing."</f>
        <v>Calculate Return and Income Taxes with 0 basis point ROE increase for Projects Qualified for Regional Billing.</v>
      </c>
      <c r="D11" s="1590"/>
      <c r="E11" s="1590"/>
      <c r="F11" s="1590"/>
      <c r="G11" s="1590"/>
      <c r="H11" s="1590"/>
      <c r="I11" s="1590"/>
      <c r="Q11" s="615"/>
    </row>
    <row r="12" spans="1:17" ht="18.75" customHeight="1">
      <c r="C12" s="1590"/>
      <c r="D12" s="1590"/>
      <c r="E12" s="1590"/>
      <c r="F12" s="1590"/>
      <c r="G12" s="1590"/>
      <c r="H12" s="1590"/>
      <c r="I12" s="1590"/>
      <c r="Q12" s="615"/>
    </row>
    <row r="13" spans="1:17" ht="15.75" customHeight="1">
      <c r="C13" s="552"/>
      <c r="D13" s="552"/>
      <c r="E13" s="552"/>
      <c r="F13" s="552"/>
      <c r="G13" s="552"/>
      <c r="H13" s="552"/>
      <c r="I13" s="552"/>
      <c r="Q13" s="615"/>
    </row>
    <row r="14" spans="1:17" ht="15.75">
      <c r="C14" s="623" t="str">
        <f>"A.   Determine 'R' with hypothetical "&amp;F17&amp;" basis point increase in ROE for Identified Projects"</f>
        <v>A.   Determine 'R' with hypothetical 0 basis point increase in ROE for Identified Projects</v>
      </c>
      <c r="D14" s="401"/>
      <c r="Q14" s="615"/>
    </row>
    <row r="15" spans="1:17">
      <c r="C15" s="390"/>
      <c r="D15" s="401"/>
      <c r="Q15" s="615"/>
    </row>
    <row r="16" spans="1:17">
      <c r="C16" s="624" t="str">
        <f>"   ROE w/o incentives  (TCOS, ln "&amp;TCOS!B257&amp;")"</f>
        <v xml:space="preserve">   ROE w/o incentives  (TCOS, ln 156)</v>
      </c>
      <c r="D16" s="401"/>
      <c r="E16" s="625"/>
      <c r="F16" s="776">
        <f>TCOS!J257</f>
        <v>0.10349999999999999</v>
      </c>
      <c r="G16" s="776"/>
      <c r="H16" s="625"/>
      <c r="I16" s="627"/>
      <c r="J16" s="627"/>
      <c r="K16" s="628"/>
      <c r="L16" s="627"/>
      <c r="M16" s="627"/>
      <c r="N16" s="627"/>
      <c r="O16" s="627"/>
      <c r="P16" s="627"/>
      <c r="Q16" s="628"/>
    </row>
    <row r="17" spans="3:17" ht="13.5" thickBot="1">
      <c r="C17" s="646" t="s">
        <v>254</v>
      </c>
      <c r="D17" s="401"/>
      <c r="E17" s="625"/>
      <c r="F17" s="907">
        <v>0</v>
      </c>
      <c r="G17" s="625"/>
      <c r="H17" s="625"/>
      <c r="I17" s="627"/>
      <c r="J17" s="627"/>
      <c r="K17" s="628"/>
      <c r="L17" s="627"/>
      <c r="M17" s="627"/>
      <c r="N17" s="627"/>
      <c r="O17" s="627"/>
      <c r="P17" s="627"/>
      <c r="Q17" s="628"/>
    </row>
    <row r="18" spans="3:17">
      <c r="C18" s="646" t="str">
        <f>"   ROE with additional "&amp;F17&amp;" basis point incentive"</f>
        <v xml:space="preserve">   ROE with additional 0 basis point incentive</v>
      </c>
      <c r="D18" s="625"/>
      <c r="E18" s="625"/>
      <c r="F18" s="630">
        <f>IF((F16+(F17/10000)&gt;0.125),"ERROR",F16+(F17/10000))</f>
        <v>0.10349999999999999</v>
      </c>
      <c r="G18" s="631"/>
      <c r="H18" s="625"/>
      <c r="I18" s="627"/>
      <c r="J18" s="627"/>
      <c r="K18" s="628"/>
      <c r="L18" s="777" t="s">
        <v>456</v>
      </c>
      <c r="M18" s="778"/>
      <c r="N18" s="778"/>
      <c r="O18" s="778"/>
      <c r="P18" s="779"/>
      <c r="Q18" s="628"/>
    </row>
    <row r="19" spans="3:17">
      <c r="C19" s="624"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401"/>
      <c r="E19" s="625"/>
      <c r="F19" s="632"/>
      <c r="G19" s="632"/>
      <c r="H19" s="625"/>
      <c r="I19" s="627"/>
      <c r="J19" s="627"/>
      <c r="K19" s="628"/>
      <c r="L19" s="780"/>
      <c r="M19" s="628"/>
      <c r="N19" s="628" t="s">
        <v>256</v>
      </c>
      <c r="O19" s="628" t="s">
        <v>257</v>
      </c>
      <c r="P19" s="781" t="s">
        <v>258</v>
      </c>
      <c r="Q19" s="628"/>
    </row>
    <row r="20" spans="3:17">
      <c r="C20" s="628"/>
      <c r="D20" s="633" t="s">
        <v>148</v>
      </c>
      <c r="E20" s="633" t="s">
        <v>147</v>
      </c>
      <c r="F20" s="634" t="s">
        <v>255</v>
      </c>
      <c r="G20" s="634"/>
      <c r="H20" s="625"/>
      <c r="I20" s="627"/>
      <c r="J20" s="627"/>
      <c r="K20" s="628"/>
      <c r="L20" s="780" t="s">
        <v>454</v>
      </c>
      <c r="M20" s="782">
        <f>+TCOS!L4</f>
        <v>2021</v>
      </c>
      <c r="N20" s="615"/>
      <c r="O20" s="615"/>
      <c r="P20" s="783"/>
      <c r="Q20" s="628"/>
    </row>
    <row r="21" spans="3:17">
      <c r="C21" s="635" t="s">
        <v>259</v>
      </c>
      <c r="D21" s="784">
        <f>TCOS!H255</f>
        <v>0.46322915815222498</v>
      </c>
      <c r="E21" s="637">
        <f>TCOS!J255</f>
        <v>3.1429230769230772E-2</v>
      </c>
      <c r="F21" s="638">
        <f>E21*D21</f>
        <v>1.4558936110602777E-2</v>
      </c>
      <c r="G21" s="638"/>
      <c r="H21" s="625"/>
      <c r="I21" s="627"/>
      <c r="J21" s="639"/>
      <c r="K21" s="640"/>
      <c r="L21" s="785"/>
      <c r="M21" s="786" t="s">
        <v>455</v>
      </c>
      <c r="N21" s="917">
        <f>M90</f>
        <v>0</v>
      </c>
      <c r="O21" s="917">
        <f>N90</f>
        <v>0</v>
      </c>
      <c r="P21" s="787">
        <f>+O21-N21</f>
        <v>0</v>
      </c>
      <c r="Q21" s="640"/>
    </row>
    <row r="22" spans="3:17" ht="13.5" thickBot="1">
      <c r="C22" s="635" t="s">
        <v>260</v>
      </c>
      <c r="D22" s="784">
        <f>TCOS!H256</f>
        <v>0</v>
      </c>
      <c r="E22" s="637">
        <f>TCOS!J256</f>
        <v>0</v>
      </c>
      <c r="F22" s="638">
        <f>E22*D22</f>
        <v>0</v>
      </c>
      <c r="G22" s="638"/>
      <c r="H22" s="641"/>
      <c r="I22" s="641"/>
      <c r="J22" s="642"/>
      <c r="K22" s="643"/>
      <c r="L22" s="785"/>
      <c r="M22" s="786" t="s">
        <v>261</v>
      </c>
      <c r="N22" s="918">
        <f>M91</f>
        <v>0</v>
      </c>
      <c r="O22" s="918">
        <f>N91</f>
        <v>0</v>
      </c>
      <c r="P22" s="788">
        <f>+O22-N22</f>
        <v>0</v>
      </c>
      <c r="Q22" s="643"/>
    </row>
    <row r="23" spans="3:17">
      <c r="C23" s="644" t="s">
        <v>246</v>
      </c>
      <c r="D23" s="784">
        <f>TCOS!H257</f>
        <v>0.5367708418477749</v>
      </c>
      <c r="E23" s="637">
        <f>+F18</f>
        <v>0.10349999999999999</v>
      </c>
      <c r="F23" s="645">
        <f>E23*D23</f>
        <v>5.5555782131244701E-2</v>
      </c>
      <c r="G23" s="645"/>
      <c r="H23" s="641"/>
      <c r="I23" s="641"/>
      <c r="J23" s="642"/>
      <c r="K23" s="643"/>
      <c r="L23" s="785"/>
      <c r="M23" s="786" t="str">
        <f>"True-up of ARR For "&amp;TCOS!L4&amp;""</f>
        <v>True-up of ARR For 2021</v>
      </c>
      <c r="N23" s="700">
        <f>+N22-N21</f>
        <v>0</v>
      </c>
      <c r="O23" s="700">
        <f>+O22-O21</f>
        <v>0</v>
      </c>
      <c r="P23" s="789">
        <f>+P22-P21</f>
        <v>0</v>
      </c>
      <c r="Q23" s="643"/>
    </row>
    <row r="24" spans="3:17">
      <c r="C24" s="646"/>
      <c r="D24" s="352"/>
      <c r="E24" s="647" t="s">
        <v>262</v>
      </c>
      <c r="F24" s="638">
        <f>SUM(F21:F23)</f>
        <v>7.0114718241847479E-2</v>
      </c>
      <c r="G24" s="638"/>
      <c r="H24" s="641"/>
      <c r="I24" s="641"/>
      <c r="J24" s="642"/>
      <c r="K24" s="643"/>
      <c r="L24" s="785"/>
      <c r="M24" s="615"/>
      <c r="N24" s="615"/>
      <c r="O24" s="615"/>
      <c r="P24" s="783"/>
      <c r="Q24" s="643"/>
    </row>
    <row r="25" spans="3:17" ht="13.5" thickBot="1">
      <c r="C25" s="390"/>
      <c r="D25" s="652"/>
      <c r="E25" s="652"/>
      <c r="F25" s="641"/>
      <c r="G25" s="641"/>
      <c r="H25" s="641"/>
      <c r="I25" s="641"/>
      <c r="J25" s="641"/>
      <c r="K25" s="653"/>
      <c r="L25" s="790"/>
      <c r="M25" s="791"/>
      <c r="N25" s="792"/>
      <c r="O25" s="792"/>
      <c r="P25" s="788"/>
      <c r="Q25" s="653"/>
    </row>
    <row r="26" spans="3:17" ht="15.75">
      <c r="C26" s="623" t="str">
        <f>"B.   Determine Return using 'R' with hypothetical "&amp;F17&amp;" basis point ROE increase for Identified Projects."</f>
        <v>B.   Determine Return using 'R' with hypothetical 0 basis point ROE increase for Identified Projects.</v>
      </c>
      <c r="D26" s="652"/>
      <c r="E26" s="652"/>
      <c r="F26" s="657"/>
      <c r="G26" s="657"/>
      <c r="H26" s="641"/>
      <c r="I26" s="625"/>
      <c r="J26" s="641"/>
      <c r="K26" s="653"/>
      <c r="L26" s="641"/>
      <c r="M26" s="641"/>
      <c r="N26" s="641"/>
      <c r="O26" s="641"/>
      <c r="P26" s="641"/>
      <c r="Q26" s="653"/>
    </row>
    <row r="27" spans="3:17">
      <c r="C27" s="628"/>
      <c r="D27" s="652"/>
      <c r="E27" s="652"/>
      <c r="F27" s="653"/>
      <c r="G27" s="653"/>
      <c r="H27" s="653"/>
      <c r="I27" s="653"/>
      <c r="J27" s="653"/>
      <c r="K27" s="653"/>
      <c r="L27" s="653"/>
      <c r="M27" s="653"/>
      <c r="N27" s="653"/>
      <c r="O27" s="653"/>
      <c r="P27" s="653"/>
      <c r="Q27" s="653"/>
    </row>
    <row r="28" spans="3:17">
      <c r="C28" s="662" t="str">
        <f>"   Rate Base  (TCOS, ln "&amp;TCOS!B125&amp;")"</f>
        <v xml:space="preserve">   Rate Base  (TCOS, ln 68)</v>
      </c>
      <c r="D28" s="625"/>
      <c r="E28" s="663">
        <f>TCOS!L125</f>
        <v>31093161.132179372</v>
      </c>
      <c r="F28" s="793"/>
      <c r="G28" s="793"/>
      <c r="H28" s="653"/>
      <c r="I28" s="653"/>
      <c r="J28" s="653"/>
      <c r="K28" s="653"/>
      <c r="L28" s="653"/>
      <c r="M28" s="653"/>
      <c r="N28" s="653"/>
      <c r="O28" s="653"/>
      <c r="P28" s="793"/>
      <c r="Q28" s="653"/>
    </row>
    <row r="29" spans="3:17">
      <c r="C29" s="628" t="s">
        <v>476</v>
      </c>
      <c r="D29" s="665"/>
      <c r="E29" s="638">
        <f>F24</f>
        <v>7.0114718241847479E-2</v>
      </c>
      <c r="F29" s="653"/>
      <c r="G29" s="653"/>
      <c r="H29" s="653"/>
      <c r="I29" s="653"/>
      <c r="J29" s="653"/>
      <c r="K29" s="653"/>
      <c r="L29" s="653"/>
      <c r="M29" s="653"/>
      <c r="N29" s="653"/>
      <c r="O29" s="653"/>
      <c r="P29" s="653"/>
      <c r="Q29" s="653"/>
    </row>
    <row r="30" spans="3:17">
      <c r="C30" s="666" t="s">
        <v>264</v>
      </c>
      <c r="D30" s="666"/>
      <c r="E30" s="642">
        <f>E28*E29</f>
        <v>2180088.23203112</v>
      </c>
      <c r="F30" s="653"/>
      <c r="G30" s="653"/>
      <c r="H30" s="653"/>
      <c r="I30" s="653"/>
      <c r="J30" s="643"/>
      <c r="K30" s="643"/>
      <c r="L30" s="643"/>
      <c r="M30" s="643"/>
      <c r="N30" s="643"/>
      <c r="O30" s="643"/>
      <c r="P30" s="653"/>
      <c r="Q30" s="643"/>
    </row>
    <row r="31" spans="3:17">
      <c r="C31" s="667"/>
      <c r="D31" s="627"/>
      <c r="E31" s="627"/>
      <c r="F31" s="653"/>
      <c r="G31" s="653"/>
      <c r="H31" s="653"/>
      <c r="I31" s="653"/>
      <c r="J31" s="643"/>
      <c r="K31" s="643"/>
      <c r="L31" s="643"/>
      <c r="M31" s="643"/>
      <c r="N31" s="643"/>
      <c r="O31" s="643"/>
      <c r="P31" s="653"/>
      <c r="Q31" s="643"/>
    </row>
    <row r="32" spans="3:17" ht="15.75">
      <c r="C32" s="623" t="str">
        <f>"C.   Determine Income Taxes using Return with hypothetical "&amp;F17&amp;" basis point ROE increase for Identified Projects."</f>
        <v>C.   Determine Income Taxes using Return with hypothetical 0 basis point ROE increase for Identified Projects.</v>
      </c>
      <c r="D32" s="668"/>
      <c r="E32" s="668"/>
      <c r="F32" s="669"/>
      <c r="G32" s="669"/>
      <c r="H32" s="669"/>
      <c r="I32" s="669"/>
      <c r="J32" s="670"/>
      <c r="K32" s="670"/>
      <c r="L32" s="670"/>
      <c r="M32" s="670"/>
      <c r="N32" s="670"/>
      <c r="O32" s="670"/>
      <c r="P32" s="669"/>
      <c r="Q32" s="670"/>
    </row>
    <row r="33" spans="2:17">
      <c r="C33" s="646"/>
      <c r="D33" s="627"/>
      <c r="E33" s="627"/>
      <c r="F33" s="653"/>
      <c r="G33" s="653"/>
      <c r="H33" s="653"/>
      <c r="I33" s="653"/>
      <c r="J33" s="643"/>
      <c r="K33" s="643"/>
      <c r="L33" s="643"/>
      <c r="M33" s="643"/>
      <c r="N33" s="643"/>
      <c r="O33" s="643"/>
      <c r="P33" s="653"/>
      <c r="Q33" s="643"/>
    </row>
    <row r="34" spans="2:17">
      <c r="C34" s="628" t="s">
        <v>265</v>
      </c>
      <c r="D34" s="647"/>
      <c r="E34" s="671">
        <f>E30</f>
        <v>2180088.23203112</v>
      </c>
      <c r="F34" s="653"/>
      <c r="G34" s="653"/>
      <c r="H34" s="653"/>
      <c r="I34" s="653"/>
      <c r="J34" s="653"/>
      <c r="K34" s="653"/>
      <c r="L34" s="653"/>
      <c r="M34" s="653"/>
      <c r="N34" s="653"/>
      <c r="O34" s="653"/>
      <c r="P34" s="653"/>
      <c r="Q34" s="653"/>
    </row>
    <row r="35" spans="2:17">
      <c r="C35" s="662" t="str">
        <f>"   Effective Tax Rate  (TCOS, ln "&amp;TCOS!B190&amp;")"</f>
        <v xml:space="preserve">   Effective Tax Rate  (TCOS, ln 114)</v>
      </c>
      <c r="D35" s="590"/>
      <c r="E35" s="672">
        <f>TCOS!G190</f>
        <v>0.27829100216664748</v>
      </c>
      <c r="F35" s="567"/>
      <c r="G35" s="567"/>
      <c r="H35" s="567"/>
      <c r="I35" s="673"/>
      <c r="J35" s="567"/>
      <c r="K35" s="615"/>
      <c r="Q35" s="615"/>
    </row>
    <row r="36" spans="2:17">
      <c r="C36" s="667" t="s">
        <v>266</v>
      </c>
      <c r="D36" s="590"/>
      <c r="E36" s="674">
        <f>E34*E35</f>
        <v>606698.93890365504</v>
      </c>
      <c r="F36" s="567"/>
      <c r="G36" s="567"/>
      <c r="H36" s="567"/>
      <c r="I36" s="673"/>
      <c r="J36" s="567"/>
      <c r="K36" s="615"/>
      <c r="Q36" s="615"/>
    </row>
    <row r="37" spans="2:17" ht="15">
      <c r="C37" s="646" t="s">
        <v>304</v>
      </c>
      <c r="D37" s="498"/>
      <c r="E37" s="675">
        <f>TCOS!L199</f>
        <v>0</v>
      </c>
      <c r="F37" s="498"/>
      <c r="G37" s="498"/>
      <c r="H37" s="498"/>
      <c r="I37" s="498"/>
      <c r="J37" s="498"/>
      <c r="K37" s="498"/>
      <c r="L37" s="498"/>
      <c r="M37" s="498"/>
      <c r="N37" s="498"/>
      <c r="O37" s="498"/>
      <c r="P37" s="410"/>
      <c r="Q37" s="498"/>
    </row>
    <row r="38" spans="2:17" ht="15">
      <c r="C38" s="646" t="s">
        <v>535</v>
      </c>
      <c r="D38" s="498"/>
      <c r="E38" s="675">
        <f>TCOS!L200</f>
        <v>-116679.60999994092</v>
      </c>
      <c r="F38" s="498"/>
      <c r="G38" s="498"/>
      <c r="H38" s="498"/>
      <c r="I38" s="498"/>
      <c r="J38" s="498"/>
      <c r="K38" s="498"/>
      <c r="L38" s="498"/>
      <c r="M38" s="498"/>
      <c r="N38" s="498"/>
      <c r="O38" s="498"/>
      <c r="P38" s="410"/>
      <c r="Q38" s="498"/>
    </row>
    <row r="39" spans="2:17" ht="15">
      <c r="C39" s="646" t="s">
        <v>536</v>
      </c>
      <c r="D39" s="498"/>
      <c r="E39" s="676">
        <f>TCOS!L201</f>
        <v>-20777.221675728848</v>
      </c>
      <c r="F39" s="498"/>
      <c r="G39" s="498"/>
      <c r="H39" s="498"/>
      <c r="I39" s="498"/>
      <c r="J39" s="498"/>
      <c r="K39" s="498"/>
      <c r="L39" s="498"/>
      <c r="M39" s="498"/>
      <c r="N39" s="498"/>
      <c r="O39" s="498"/>
      <c r="P39" s="410"/>
      <c r="Q39" s="498"/>
    </row>
    <row r="40" spans="2:17" ht="15">
      <c r="C40" s="667" t="s">
        <v>267</v>
      </c>
      <c r="D40" s="498"/>
      <c r="E40" s="675">
        <f>E36+E37+E38+E39</f>
        <v>469242.10722798528</v>
      </c>
      <c r="F40" s="498"/>
      <c r="G40" s="498"/>
      <c r="H40" s="498"/>
      <c r="I40" s="498"/>
      <c r="J40" s="498"/>
      <c r="K40" s="498"/>
      <c r="L40" s="498"/>
      <c r="M40" s="498"/>
      <c r="N40" s="498"/>
      <c r="O40" s="498"/>
      <c r="P40" s="368"/>
      <c r="Q40" s="498"/>
    </row>
    <row r="41" spans="2:17" ht="12.75" customHeight="1">
      <c r="C41" s="418"/>
      <c r="D41" s="498"/>
      <c r="E41" s="498"/>
      <c r="F41" s="498"/>
      <c r="G41" s="498"/>
      <c r="H41" s="498"/>
      <c r="I41" s="498"/>
      <c r="J41" s="498"/>
      <c r="K41" s="498"/>
      <c r="L41" s="498"/>
      <c r="M41" s="498"/>
      <c r="N41" s="498"/>
      <c r="O41" s="498"/>
      <c r="P41" s="368"/>
      <c r="Q41" s="498"/>
    </row>
    <row r="42" spans="2:17" ht="18.75">
      <c r="B42" s="622" t="s">
        <v>174</v>
      </c>
      <c r="C42" s="621" t="str">
        <f>"Calculate Net Plant Carrying Charge Rate (Fixed Charge Rate or FCR) with hypothetical "&amp;F17&amp;""</f>
        <v>Calculate Net Plant Carrying Charge Rate (Fixed Charge Rate or FCR) with hypothetical 0</v>
      </c>
      <c r="D42" s="498"/>
      <c r="E42" s="498"/>
      <c r="F42" s="498"/>
      <c r="G42" s="498"/>
      <c r="H42" s="498"/>
      <c r="I42" s="498"/>
      <c r="J42" s="498"/>
      <c r="K42" s="498"/>
      <c r="L42" s="498"/>
      <c r="M42" s="498"/>
      <c r="N42" s="498"/>
      <c r="O42" s="498"/>
      <c r="P42" s="368"/>
      <c r="Q42" s="498"/>
    </row>
    <row r="43" spans="2:17" ht="18.75" customHeight="1">
      <c r="C43" s="621" t="str">
        <f>"basis point ROE increase."</f>
        <v>basis point ROE increase.</v>
      </c>
      <c r="D43" s="498"/>
      <c r="E43" s="498"/>
      <c r="F43" s="498"/>
      <c r="G43" s="498"/>
      <c r="H43" s="498"/>
      <c r="I43" s="498"/>
      <c r="J43" s="498"/>
      <c r="K43" s="498"/>
      <c r="L43" s="498"/>
      <c r="M43" s="498"/>
      <c r="N43" s="498"/>
      <c r="O43" s="498"/>
      <c r="P43" s="368"/>
      <c r="Q43" s="498"/>
    </row>
    <row r="44" spans="2:17" ht="12.75" customHeight="1">
      <c r="C44" s="621"/>
      <c r="D44" s="498"/>
      <c r="E44" s="498"/>
      <c r="F44" s="498"/>
      <c r="G44" s="498"/>
      <c r="H44" s="498"/>
      <c r="I44" s="498"/>
      <c r="J44" s="498"/>
      <c r="K44" s="498"/>
      <c r="L44" s="498"/>
      <c r="M44" s="498"/>
      <c r="N44" s="498"/>
      <c r="O44" s="498"/>
      <c r="P44" s="368"/>
      <c r="Q44" s="498"/>
    </row>
    <row r="45" spans="2:17" ht="15.75">
      <c r="C45" s="623" t="s">
        <v>467</v>
      </c>
      <c r="D45" s="498"/>
      <c r="E45" s="498"/>
      <c r="F45" s="497"/>
      <c r="G45" s="497"/>
      <c r="H45" s="498"/>
      <c r="I45" s="498"/>
      <c r="J45" s="498"/>
      <c r="K45" s="498"/>
      <c r="L45" s="498"/>
      <c r="M45" s="498"/>
      <c r="N45" s="498"/>
      <c r="O45" s="498"/>
      <c r="P45" s="368"/>
      <c r="Q45" s="498"/>
    </row>
    <row r="46" spans="2:17">
      <c r="B46" s="603"/>
      <c r="C46" s="624"/>
      <c r="D46" s="677"/>
      <c r="E46" s="677"/>
      <c r="F46" s="677"/>
      <c r="G46" s="677"/>
      <c r="H46" s="677"/>
      <c r="I46" s="677"/>
      <c r="J46" s="677"/>
      <c r="K46" s="677"/>
      <c r="L46" s="677"/>
      <c r="M46" s="677"/>
      <c r="N46" s="677"/>
      <c r="O46" s="677"/>
      <c r="P46" s="675"/>
      <c r="Q46" s="677"/>
    </row>
    <row r="47" spans="2:17" ht="12.75" customHeight="1">
      <c r="B47" s="603"/>
      <c r="C47" s="662" t="str">
        <f>"   Annual Revenue Requirement  (TCOS, ln "&amp;TCOS!B13&amp;")"</f>
        <v xml:space="preserve">   Annual Revenue Requirement  (TCOS, ln 1)</v>
      </c>
      <c r="D47" s="677"/>
      <c r="E47" s="677"/>
      <c r="F47" s="675">
        <f>TCOS!L13</f>
        <v>5757583.0150364507</v>
      </c>
      <c r="G47" s="675"/>
      <c r="H47" s="794" t="s">
        <v>116</v>
      </c>
      <c r="I47" s="677"/>
      <c r="J47" s="677"/>
      <c r="K47" s="677"/>
      <c r="L47" s="677"/>
      <c r="M47" s="677"/>
      <c r="N47" s="677"/>
      <c r="O47" s="677"/>
      <c r="P47" s="675"/>
      <c r="Q47" s="677"/>
    </row>
    <row r="48" spans="2:17" ht="12.75" customHeight="1">
      <c r="B48" s="603"/>
      <c r="C48" s="662" t="str">
        <f>"   Lease Payments (TCOS, Ln "&amp;TCOS!B168&amp;")"</f>
        <v xml:space="preserve">   Lease Payments (TCOS, Ln 95)</v>
      </c>
      <c r="D48" s="677"/>
      <c r="E48" s="677"/>
      <c r="F48" s="675">
        <f>TCOS!L168</f>
        <v>0</v>
      </c>
      <c r="G48" s="675"/>
      <c r="H48" s="794"/>
      <c r="I48" s="677"/>
      <c r="J48" s="677"/>
      <c r="K48" s="677"/>
      <c r="L48" s="677"/>
      <c r="M48" s="677"/>
      <c r="N48" s="677"/>
      <c r="O48" s="677"/>
      <c r="P48" s="675"/>
      <c r="Q48" s="677"/>
    </row>
    <row r="49" spans="2:17">
      <c r="B49" s="603"/>
      <c r="C49" s="662" t="str">
        <f>"   Return  (TCOS, ln "&amp;TCOS!B205&amp;")"</f>
        <v xml:space="preserve">   Return  (TCOS, ln 126)</v>
      </c>
      <c r="D49" s="677"/>
      <c r="E49" s="677"/>
      <c r="F49" s="678">
        <f>TCOS!L205</f>
        <v>2180088.23203112</v>
      </c>
      <c r="G49" s="678"/>
      <c r="H49" s="679"/>
      <c r="I49" s="679"/>
      <c r="J49" s="679"/>
      <c r="K49" s="679"/>
      <c r="L49" s="679"/>
      <c r="M49" s="679"/>
      <c r="N49" s="679"/>
      <c r="O49" s="679"/>
      <c r="P49" s="675"/>
      <c r="Q49" s="679"/>
    </row>
    <row r="50" spans="2:17">
      <c r="B50" s="603"/>
      <c r="C50" s="662" t="str">
        <f>"   Income Taxes  (TCOS, ln "&amp;TCOS!B203&amp;")"</f>
        <v xml:space="preserve">   Income Taxes  (TCOS, ln 125)</v>
      </c>
      <c r="D50" s="677"/>
      <c r="E50" s="677"/>
      <c r="F50" s="680">
        <f>TCOS!L203</f>
        <v>469242.10722798528</v>
      </c>
      <c r="G50" s="680"/>
      <c r="H50" s="677"/>
      <c r="I50" s="677"/>
      <c r="J50" s="681"/>
      <c r="K50" s="681"/>
      <c r="L50" s="681"/>
      <c r="M50" s="681"/>
      <c r="N50" s="681"/>
      <c r="O50" s="681"/>
      <c r="P50" s="677"/>
      <c r="Q50" s="681"/>
    </row>
    <row r="51" spans="2:17">
      <c r="B51" s="603"/>
      <c r="C51" s="1591" t="s">
        <v>593</v>
      </c>
      <c r="D51" s="1590"/>
      <c r="E51" s="677"/>
      <c r="F51" s="678">
        <f>F47-F49-F50-F48</f>
        <v>3108252.6757773454</v>
      </c>
      <c r="G51" s="678"/>
      <c r="H51" s="683"/>
      <c r="I51" s="677"/>
      <c r="J51" s="683"/>
      <c r="K51" s="683"/>
      <c r="L51" s="683"/>
      <c r="M51" s="683"/>
      <c r="N51" s="683"/>
      <c r="O51" s="683"/>
      <c r="P51" s="683"/>
      <c r="Q51" s="683"/>
    </row>
    <row r="52" spans="2:17">
      <c r="B52" s="603"/>
      <c r="C52" s="1590"/>
      <c r="D52" s="1590"/>
      <c r="E52" s="677"/>
      <c r="F52" s="675"/>
      <c r="G52" s="675"/>
      <c r="H52" s="684"/>
      <c r="I52" s="685"/>
      <c r="J52" s="685"/>
      <c r="K52" s="685"/>
      <c r="L52" s="685"/>
      <c r="M52" s="685"/>
      <c r="N52" s="685"/>
      <c r="O52" s="685"/>
      <c r="P52" s="685"/>
      <c r="Q52" s="685"/>
    </row>
    <row r="53" spans="2:17" ht="15.75">
      <c r="B53" s="603"/>
      <c r="C53" s="623" t="str">
        <f>"B.   Determine Annual Revenue Requirement with hypothetical "&amp;F17&amp;" basis point increase in ROE."</f>
        <v>B.   Determine Annual Revenue Requirement with hypothetical 0 basis point increase in ROE.</v>
      </c>
      <c r="D53" s="686"/>
      <c r="E53" s="686"/>
      <c r="F53" s="675"/>
      <c r="G53" s="675"/>
      <c r="H53" s="684"/>
      <c r="I53" s="685"/>
      <c r="J53" s="685"/>
      <c r="K53" s="685"/>
      <c r="L53" s="685"/>
      <c r="M53" s="685"/>
      <c r="N53" s="685"/>
      <c r="O53" s="685"/>
      <c r="P53" s="685"/>
      <c r="Q53" s="685"/>
    </row>
    <row r="54" spans="2:17">
      <c r="B54" s="603"/>
      <c r="C54" s="624"/>
      <c r="D54" s="686"/>
      <c r="E54" s="686"/>
      <c r="F54" s="675"/>
      <c r="G54" s="675"/>
      <c r="H54" s="684"/>
      <c r="I54" s="685"/>
      <c r="J54" s="685"/>
      <c r="K54" s="685"/>
      <c r="L54" s="685"/>
      <c r="M54" s="685"/>
      <c r="N54" s="685"/>
      <c r="O54" s="685"/>
      <c r="P54" s="685"/>
      <c r="Q54" s="685"/>
    </row>
    <row r="55" spans="2:17">
      <c r="B55" s="603"/>
      <c r="C55" s="624" t="str">
        <f>C51</f>
        <v xml:space="preserve">   Annual Revenue Requirement, Less Lease Payments, Return and Taxes</v>
      </c>
      <c r="D55" s="686"/>
      <c r="E55" s="686"/>
      <c r="F55" s="675">
        <f>F51</f>
        <v>3108252.6757773454</v>
      </c>
      <c r="G55" s="675"/>
      <c r="H55" s="677"/>
      <c r="I55" s="677"/>
      <c r="J55" s="677"/>
      <c r="K55" s="677"/>
      <c r="L55" s="677"/>
      <c r="M55" s="677"/>
      <c r="N55" s="677"/>
      <c r="O55" s="677"/>
      <c r="P55" s="687"/>
      <c r="Q55" s="677"/>
    </row>
    <row r="56" spans="2:17">
      <c r="B56" s="603"/>
      <c r="C56" s="628" t="s">
        <v>301</v>
      </c>
      <c r="D56" s="688"/>
      <c r="E56" s="682"/>
      <c r="F56" s="689">
        <f>E30</f>
        <v>2180088.23203112</v>
      </c>
      <c r="G56" s="689"/>
      <c r="H56" s="682"/>
      <c r="I56" s="690"/>
      <c r="J56" s="682"/>
      <c r="K56" s="682"/>
      <c r="L56" s="682"/>
      <c r="M56" s="682"/>
      <c r="N56" s="682"/>
      <c r="O56" s="682"/>
      <c r="P56" s="682"/>
      <c r="Q56" s="682"/>
    </row>
    <row r="57" spans="2:17" ht="12.75" customHeight="1">
      <c r="B57" s="603"/>
      <c r="C57" s="646" t="s">
        <v>268</v>
      </c>
      <c r="D57" s="677"/>
      <c r="E57" s="677"/>
      <c r="F57" s="680">
        <f>E40</f>
        <v>469242.10722798528</v>
      </c>
      <c r="G57" s="680"/>
      <c r="H57" s="567"/>
      <c r="I57" s="673"/>
      <c r="J57" s="567"/>
      <c r="K57" s="615"/>
      <c r="Q57" s="615"/>
    </row>
    <row r="58" spans="2:17">
      <c r="B58" s="603"/>
      <c r="C58" s="682" t="str">
        <f>"   Annual Revenue Requirement, with "&amp;F17&amp;" Basis Point ROE increase"</f>
        <v xml:space="preserve">   Annual Revenue Requirement, with 0 Basis Point ROE increase</v>
      </c>
      <c r="D58" s="590"/>
      <c r="E58" s="567"/>
      <c r="F58" s="674">
        <f>SUM(F55:F57)</f>
        <v>5757583.0150364507</v>
      </c>
      <c r="G58" s="674"/>
      <c r="H58" s="567"/>
      <c r="I58" s="673"/>
      <c r="J58" s="567"/>
      <c r="K58" s="615"/>
      <c r="Q58" s="615"/>
    </row>
    <row r="59" spans="2:17">
      <c r="B59" s="603"/>
      <c r="C59" s="662" t="str">
        <f>"   Depreciation  (TCOS, ln "&amp;TCOS!B174&amp;")"</f>
        <v xml:space="preserve">   Depreciation  (TCOS, ln 100)</v>
      </c>
      <c r="D59" s="590"/>
      <c r="E59" s="567"/>
      <c r="F59" s="691">
        <f>TCOS!L174</f>
        <v>674709</v>
      </c>
      <c r="G59" s="691"/>
      <c r="H59" s="674"/>
      <c r="I59" s="673"/>
      <c r="J59" s="567"/>
      <c r="K59" s="615"/>
      <c r="Q59" s="615"/>
    </row>
    <row r="60" spans="2:17">
      <c r="B60" s="603"/>
      <c r="C60" s="1591" t="str">
        <f>"   Annual Rev. Req, w/ "&amp;F17&amp;" Basis Point ROE increase, less Depreciation"</f>
        <v xml:space="preserve">   Annual Rev. Req, w/ 0 Basis Point ROE increase, less Depreciation</v>
      </c>
      <c r="D60" s="1590"/>
      <c r="E60" s="567"/>
      <c r="F60" s="674">
        <f>F58-F59</f>
        <v>5082874.0150364507</v>
      </c>
      <c r="G60" s="674"/>
      <c r="H60" s="567"/>
      <c r="I60" s="673"/>
      <c r="J60" s="567"/>
      <c r="K60" s="615"/>
      <c r="Q60" s="615"/>
    </row>
    <row r="61" spans="2:17">
      <c r="B61" s="603"/>
      <c r="C61" s="1590"/>
      <c r="D61" s="1590"/>
      <c r="E61" s="567"/>
      <c r="F61" s="567"/>
      <c r="G61" s="567"/>
      <c r="H61" s="567"/>
      <c r="I61" s="673"/>
      <c r="J61" s="567"/>
      <c r="K61" s="615"/>
      <c r="Q61" s="615"/>
    </row>
    <row r="62" spans="2:17" ht="15.75">
      <c r="B62" s="603"/>
      <c r="C62" s="623" t="str">
        <f>"C.   Determine FCR with hypothetical "&amp;F17&amp;" basis point ROE increase."</f>
        <v>C.   Determine FCR with hypothetical 0 basis point ROE increase.</v>
      </c>
      <c r="D62" s="590"/>
      <c r="E62" s="567"/>
      <c r="F62" s="567"/>
      <c r="G62" s="567"/>
      <c r="H62" s="567"/>
      <c r="I62" s="673"/>
      <c r="J62" s="567"/>
      <c r="K62" s="615"/>
      <c r="Q62" s="615"/>
    </row>
    <row r="63" spans="2:17">
      <c r="B63" s="603"/>
      <c r="C63" s="567"/>
      <c r="D63" s="590"/>
      <c r="E63" s="567"/>
      <c r="F63" s="567"/>
      <c r="G63" s="567"/>
      <c r="H63" s="567"/>
      <c r="I63" s="673"/>
      <c r="J63" s="567"/>
      <c r="K63" s="615"/>
      <c r="Q63" s="615"/>
    </row>
    <row r="64" spans="2:17">
      <c r="B64" s="603"/>
      <c r="C64" s="662" t="str">
        <f>"   Net Transmission Plant  (TCOS, ln "&amp;TCOS!B91&amp;")"</f>
        <v xml:space="preserve">   Net Transmission Plant  (TCOS, ln 42)</v>
      </c>
      <c r="D64" s="590"/>
      <c r="E64" s="567"/>
      <c r="F64" s="674">
        <f>TCOS!L91</f>
        <v>32879144.010000005</v>
      </c>
      <c r="G64" s="674"/>
      <c r="H64" s="674"/>
      <c r="I64" s="692"/>
      <c r="J64" s="567"/>
      <c r="K64" s="615"/>
      <c r="Q64" s="615"/>
    </row>
    <row r="65" spans="2:17">
      <c r="B65" s="603"/>
      <c r="C65" s="682" t="str">
        <f>"   Annual Revenue Requirement, with "&amp;F17&amp;" Basis Point ROE increase"</f>
        <v xml:space="preserve">   Annual Revenue Requirement, with 0 Basis Point ROE increase</v>
      </c>
      <c r="D65" s="590"/>
      <c r="E65" s="567"/>
      <c r="F65" s="674">
        <f>F58</f>
        <v>5757583.0150364507</v>
      </c>
      <c r="G65" s="674"/>
      <c r="H65" s="567"/>
      <c r="I65" s="673"/>
      <c r="J65" s="567"/>
      <c r="K65" s="615"/>
      <c r="Q65" s="615"/>
    </row>
    <row r="66" spans="2:17">
      <c r="B66" s="603"/>
      <c r="C66" s="682" t="str">
        <f>"   FCR with "&amp;F17&amp;" Basis Point increase in ROE"</f>
        <v xml:space="preserve">   FCR with 0 Basis Point increase in ROE</v>
      </c>
      <c r="D66" s="590"/>
      <c r="E66" s="567"/>
      <c r="F66" s="672">
        <f>F65/F64</f>
        <v>0.17511353134027194</v>
      </c>
      <c r="G66" s="672"/>
      <c r="H66" s="672"/>
      <c r="I66" s="673"/>
      <c r="J66" s="567"/>
      <c r="K66" s="615"/>
      <c r="Q66" s="615"/>
    </row>
    <row r="67" spans="2:17">
      <c r="B67" s="603"/>
      <c r="C67" s="390"/>
      <c r="D67" s="590"/>
      <c r="E67" s="567"/>
      <c r="F67" s="603"/>
      <c r="G67" s="603"/>
      <c r="H67" s="567"/>
      <c r="I67" s="673"/>
      <c r="J67" s="567"/>
      <c r="K67" s="615"/>
      <c r="Q67" s="615"/>
    </row>
    <row r="68" spans="2:17">
      <c r="B68" s="603"/>
      <c r="C68" s="682" t="str">
        <f>"   Annual Rev. Req, w / "&amp;F17&amp;" Basis Point ROE increase, less Dep."</f>
        <v xml:space="preserve">   Annual Rev. Req, w / 0 Basis Point ROE increase, less Dep.</v>
      </c>
      <c r="D68" s="590"/>
      <c r="E68" s="567"/>
      <c r="F68" s="674">
        <f>F60</f>
        <v>5082874.0150364507</v>
      </c>
      <c r="G68" s="674"/>
      <c r="H68" s="567"/>
      <c r="I68" s="673"/>
      <c r="J68" s="567"/>
      <c r="K68" s="615"/>
      <c r="Q68" s="615"/>
    </row>
    <row r="69" spans="2:17">
      <c r="B69" s="603"/>
      <c r="C69" s="682" t="str">
        <f>"   FCR with "&amp;F17&amp;" Basis Point ROE increase, less Depreciation"</f>
        <v xml:space="preserve">   FCR with 0 Basis Point ROE increase, less Depreciation</v>
      </c>
      <c r="D69" s="590"/>
      <c r="E69" s="567"/>
      <c r="F69" s="672">
        <f>F68/F64</f>
        <v>0.15459265038927181</v>
      </c>
      <c r="G69" s="672"/>
      <c r="H69" s="567"/>
      <c r="I69" s="673"/>
      <c r="J69" s="567"/>
      <c r="K69" s="615"/>
      <c r="Q69" s="615"/>
    </row>
    <row r="70" spans="2:17">
      <c r="B70" s="603"/>
      <c r="C70" s="662" t="str">
        <f>"   FCR less Depreciation  (TCOS, ln "&amp;TCOS!B34&amp;")"</f>
        <v xml:space="preserve">   FCR less Depreciation  (TCOS, ln 10)</v>
      </c>
      <c r="D70" s="590"/>
      <c r="E70" s="567"/>
      <c r="F70" s="693">
        <f>TCOS!L34</f>
        <v>0.15459265038927181</v>
      </c>
      <c r="G70" s="693"/>
      <c r="H70" s="567"/>
      <c r="I70" s="673"/>
      <c r="J70" s="567"/>
      <c r="K70" s="615"/>
      <c r="Q70" s="615"/>
    </row>
    <row r="71" spans="2:17">
      <c r="B71" s="603"/>
      <c r="C71" s="1591" t="str">
        <f>"   Incremental FCR with "&amp;F17&amp;" Basis Point ROE increase, less Depreciation"</f>
        <v xml:space="preserve">   Incremental FCR with 0 Basis Point ROE increase, less Depreciation</v>
      </c>
      <c r="D71" s="1590"/>
      <c r="E71" s="567"/>
      <c r="F71" s="672">
        <f>F69-F70</f>
        <v>0</v>
      </c>
      <c r="G71" s="672"/>
      <c r="H71" s="567"/>
      <c r="I71" s="673"/>
      <c r="J71" s="567"/>
      <c r="K71" s="615"/>
      <c r="Q71" s="615"/>
    </row>
    <row r="72" spans="2:17">
      <c r="B72" s="603"/>
      <c r="C72" s="1590"/>
      <c r="D72" s="1590"/>
      <c r="E72" s="567"/>
      <c r="F72" s="672"/>
      <c r="G72" s="672"/>
      <c r="H72" s="567"/>
      <c r="I72" s="673"/>
      <c r="J72" s="567"/>
      <c r="K72" s="615"/>
      <c r="Q72" s="615"/>
    </row>
    <row r="73" spans="2:17" ht="18.75">
      <c r="B73" s="622" t="s">
        <v>175</v>
      </c>
      <c r="C73" s="621" t="s">
        <v>269</v>
      </c>
      <c r="D73" s="590"/>
      <c r="E73" s="567"/>
      <c r="F73" s="672"/>
      <c r="G73" s="672"/>
      <c r="H73" s="567"/>
      <c r="I73" s="673"/>
      <c r="J73" s="567"/>
      <c r="K73" s="615"/>
      <c r="Q73" s="615"/>
    </row>
    <row r="74" spans="2:17">
      <c r="B74" s="603"/>
      <c r="C74" s="682"/>
      <c r="D74" s="590"/>
      <c r="E74" s="567"/>
      <c r="F74" s="672"/>
      <c r="G74" s="672"/>
      <c r="H74" s="567"/>
      <c r="I74" s="673"/>
      <c r="J74" s="567"/>
      <c r="K74" s="615"/>
      <c r="Q74" s="615"/>
    </row>
    <row r="75" spans="2:17">
      <c r="B75" s="603"/>
      <c r="C75" s="682" t="str">
        <f>+"Average Transmission Plant Balance for "&amp;TCOS!L4&amp;" (TCOS, ln "&amp;TCOS!B68&amp;")"</f>
        <v>Average Transmission Plant Balance for 2021 (TCOS, ln 21)</v>
      </c>
      <c r="D75" s="590"/>
      <c r="H75" s="673">
        <f>TCOS!L68</f>
        <v>45983555.782307699</v>
      </c>
      <c r="J75" s="567"/>
      <c r="K75" s="615"/>
      <c r="Q75" s="615"/>
    </row>
    <row r="76" spans="2:17">
      <c r="B76" s="603"/>
      <c r="C76" s="694" t="str">
        <f>"Annual Depreciation and Amortization Expense (TCOS, ln "&amp;TCOS!B174&amp;")"</f>
        <v>Annual Depreciation and Amortization Expense (TCOS, ln 100)</v>
      </c>
      <c r="D76" s="590"/>
      <c r="E76" s="567"/>
      <c r="H76" s="695">
        <f>TCOS!L174</f>
        <v>674709</v>
      </c>
      <c r="I76" s="673"/>
      <c r="J76" s="567"/>
      <c r="K76" s="615"/>
      <c r="Q76" s="615"/>
    </row>
    <row r="77" spans="2:17">
      <c r="B77" s="603"/>
      <c r="C77" s="682" t="s">
        <v>270</v>
      </c>
      <c r="D77" s="590"/>
      <c r="E77" s="567"/>
      <c r="H77" s="672">
        <f>+H76/H75</f>
        <v>1.4672832244512856E-2</v>
      </c>
      <c r="I77" s="697"/>
      <c r="J77" s="567"/>
      <c r="K77" s="615"/>
      <c r="Q77" s="615"/>
    </row>
    <row r="78" spans="2:17">
      <c r="B78" s="603"/>
      <c r="C78" s="682" t="s">
        <v>271</v>
      </c>
      <c r="D78" s="590"/>
      <c r="E78" s="567"/>
      <c r="H78" s="697">
        <f>1/H77</f>
        <v>68.15316793211251</v>
      </c>
      <c r="I78" s="673"/>
      <c r="J78" s="567"/>
      <c r="K78" s="615"/>
      <c r="Q78" s="615"/>
    </row>
    <row r="79" spans="2:17">
      <c r="B79" s="603"/>
      <c r="C79" s="682" t="s">
        <v>272</v>
      </c>
      <c r="D79" s="590"/>
      <c r="E79" s="567"/>
      <c r="H79" s="698">
        <f>ROUND(H78,0)</f>
        <v>68</v>
      </c>
      <c r="I79" s="673"/>
      <c r="J79" s="567"/>
      <c r="K79" s="615"/>
      <c r="Q79" s="615"/>
    </row>
    <row r="80" spans="2:17">
      <c r="B80" s="603"/>
      <c r="C80" s="682"/>
      <c r="D80" s="590"/>
      <c r="E80" s="567"/>
      <c r="H80" s="698"/>
      <c r="I80" s="673"/>
      <c r="J80" s="567"/>
      <c r="K80" s="615"/>
      <c r="Q80" s="615"/>
    </row>
    <row r="81" spans="1:17">
      <c r="C81" s="699"/>
      <c r="D81" s="700"/>
      <c r="E81" s="700"/>
      <c r="F81" s="700"/>
      <c r="G81" s="700"/>
      <c r="H81" s="696"/>
      <c r="I81" s="696"/>
      <c r="J81" s="701"/>
      <c r="K81" s="701"/>
      <c r="L81" s="701"/>
      <c r="M81" s="701"/>
      <c r="N81" s="701"/>
      <c r="O81" s="701"/>
      <c r="Q81" s="701"/>
    </row>
    <row r="82" spans="1:17">
      <c r="B82" s="352"/>
      <c r="C82" s="699"/>
      <c r="D82" s="700"/>
      <c r="E82" s="700"/>
      <c r="F82" s="700"/>
      <c r="G82" s="700"/>
      <c r="H82" s="696"/>
      <c r="I82" s="696"/>
      <c r="J82" s="701"/>
      <c r="K82" s="701"/>
      <c r="L82" s="701"/>
      <c r="M82" s="701"/>
      <c r="N82" s="701"/>
      <c r="O82" s="701"/>
      <c r="Q82" s="701"/>
    </row>
    <row r="83" spans="1:17" ht="20.25">
      <c r="A83" s="702" t="s">
        <v>774</v>
      </c>
      <c r="B83" s="567"/>
      <c r="C83" s="682"/>
      <c r="D83" s="590"/>
      <c r="E83" s="567"/>
      <c r="F83" s="672"/>
      <c r="G83" s="672"/>
      <c r="H83" s="567"/>
      <c r="I83" s="673"/>
      <c r="L83" s="703"/>
      <c r="M83" s="703"/>
      <c r="N83" s="703"/>
      <c r="O83" s="618" t="str">
        <f>"Page "&amp;SUM(Q$3:Q83)&amp;" of "</f>
        <v xml:space="preserve">Page 2 of </v>
      </c>
      <c r="P83" s="619">
        <f>COUNT(Q$8:Q$58122)</f>
        <v>2</v>
      </c>
      <c r="Q83" s="795">
        <v>1</v>
      </c>
    </row>
    <row r="84" spans="1:17">
      <c r="B84" s="567"/>
      <c r="C84" s="567"/>
      <c r="D84" s="590"/>
      <c r="E84" s="567"/>
      <c r="F84" s="567"/>
      <c r="G84" s="567"/>
      <c r="H84" s="567"/>
      <c r="I84" s="673"/>
      <c r="J84" s="567"/>
      <c r="K84" s="615"/>
      <c r="Q84" s="615"/>
    </row>
    <row r="85" spans="1:17" ht="18">
      <c r="B85" s="622" t="s">
        <v>176</v>
      </c>
      <c r="C85" s="704" t="s">
        <v>292</v>
      </c>
      <c r="D85" s="590"/>
      <c r="E85" s="567"/>
      <c r="F85" s="567"/>
      <c r="G85" s="567"/>
      <c r="H85" s="567"/>
      <c r="I85" s="673"/>
      <c r="J85" s="673"/>
      <c r="K85" s="696"/>
      <c r="L85" s="673"/>
      <c r="M85" s="673"/>
      <c r="N85" s="673"/>
      <c r="O85" s="673"/>
      <c r="Q85" s="696"/>
    </row>
    <row r="86" spans="1:17" ht="18.75">
      <c r="B86" s="622"/>
      <c r="C86" s="621"/>
      <c r="D86" s="590"/>
      <c r="E86" s="567"/>
      <c r="F86" s="567"/>
      <c r="G86" s="567"/>
      <c r="H86" s="567"/>
      <c r="I86" s="673"/>
      <c r="J86" s="673"/>
      <c r="K86" s="696"/>
      <c r="L86" s="673"/>
      <c r="M86" s="673"/>
      <c r="N86" s="673"/>
      <c r="O86" s="673"/>
      <c r="Q86" s="696"/>
    </row>
    <row r="87" spans="1:17" ht="18.75">
      <c r="B87" s="622"/>
      <c r="C87" s="621" t="s">
        <v>293</v>
      </c>
      <c r="D87" s="590"/>
      <c r="E87" s="567"/>
      <c r="F87" s="567"/>
      <c r="G87" s="567"/>
      <c r="H87" s="567"/>
      <c r="I87" s="673"/>
      <c r="J87" s="673"/>
      <c r="K87" s="696"/>
      <c r="L87" s="673"/>
      <c r="M87" s="673"/>
      <c r="N87" s="673"/>
      <c r="O87" s="673"/>
      <c r="Q87" s="696"/>
    </row>
    <row r="88" spans="1:17" ht="15.75" thickBot="1">
      <c r="B88" s="352"/>
      <c r="C88" s="418"/>
      <c r="D88" s="590"/>
      <c r="E88" s="567"/>
      <c r="F88" s="567"/>
      <c r="G88" s="567"/>
      <c r="H88" s="567"/>
      <c r="I88" s="673"/>
      <c r="J88" s="673"/>
      <c r="K88" s="696"/>
      <c r="L88" s="673"/>
      <c r="M88" s="673"/>
      <c r="N88" s="673"/>
      <c r="O88" s="673"/>
      <c r="Q88" s="696"/>
    </row>
    <row r="89" spans="1:17" ht="15.75">
      <c r="B89" s="352"/>
      <c r="C89" s="623" t="s">
        <v>294</v>
      </c>
      <c r="D89" s="590"/>
      <c r="E89" s="567"/>
      <c r="F89" s="567"/>
      <c r="G89" s="567"/>
      <c r="H89" s="909"/>
      <c r="I89" s="567" t="s">
        <v>273</v>
      </c>
      <c r="J89" s="567"/>
      <c r="K89" s="615"/>
      <c r="L89" s="796">
        <f>+J95</f>
        <v>2019</v>
      </c>
      <c r="M89" s="778" t="s">
        <v>256</v>
      </c>
      <c r="N89" s="778" t="s">
        <v>257</v>
      </c>
      <c r="O89" s="779" t="s">
        <v>258</v>
      </c>
      <c r="Q89" s="615"/>
    </row>
    <row r="90" spans="1:17" ht="15.75">
      <c r="B90" s="352"/>
      <c r="C90" s="623"/>
      <c r="D90" s="590"/>
      <c r="E90" s="567"/>
      <c r="F90" s="567"/>
      <c r="H90" s="567"/>
      <c r="I90" s="709"/>
      <c r="J90" s="709"/>
      <c r="K90" s="710"/>
      <c r="L90" s="797" t="s">
        <v>457</v>
      </c>
      <c r="M90" s="798">
        <f>VLOOKUP(J95,C102:P161,10)</f>
        <v>0</v>
      </c>
      <c r="N90" s="798">
        <f>VLOOKUP(J95,C102:P161,12)</f>
        <v>0</v>
      </c>
      <c r="O90" s="799">
        <f>+N90-M90</f>
        <v>0</v>
      </c>
      <c r="Q90" s="710"/>
    </row>
    <row r="91" spans="1:17">
      <c r="B91" s="352"/>
      <c r="C91" s="714" t="s">
        <v>295</v>
      </c>
      <c r="D91" s="919"/>
      <c r="E91" s="919"/>
      <c r="F91" s="919"/>
      <c r="G91" s="919"/>
      <c r="H91" s="919"/>
      <c r="I91" s="673"/>
      <c r="J91" s="673"/>
      <c r="K91" s="696"/>
      <c r="L91" s="797" t="s">
        <v>458</v>
      </c>
      <c r="M91" s="800">
        <f>VLOOKUP(J95,C102:P161,6)</f>
        <v>0</v>
      </c>
      <c r="N91" s="800">
        <f>VLOOKUP(J95,C102:P161,7)</f>
        <v>0</v>
      </c>
      <c r="O91" s="801">
        <f>+N91-M91</f>
        <v>0</v>
      </c>
      <c r="Q91" s="696"/>
    </row>
    <row r="92" spans="1:17" ht="13.5" thickBot="1">
      <c r="B92" s="352"/>
      <c r="C92" s="718"/>
      <c r="D92" s="719"/>
      <c r="E92" s="698"/>
      <c r="F92" s="698"/>
      <c r="G92" s="698"/>
      <c r="H92" s="720"/>
      <c r="I92" s="673"/>
      <c r="J92" s="673"/>
      <c r="K92" s="696"/>
      <c r="L92" s="739" t="s">
        <v>459</v>
      </c>
      <c r="M92" s="802">
        <f>+M91-M90</f>
        <v>0</v>
      </c>
      <c r="N92" s="802">
        <f>+N91-N90</f>
        <v>0</v>
      </c>
      <c r="O92" s="803">
        <f>+O91-O90</f>
        <v>0</v>
      </c>
      <c r="Q92" s="696"/>
    </row>
    <row r="93" spans="1:17" ht="13.5" thickBot="1">
      <c r="B93" s="352"/>
      <c r="C93" s="721"/>
      <c r="D93" s="722"/>
      <c r="E93" s="720"/>
      <c r="F93" s="720"/>
      <c r="G93" s="720"/>
      <c r="H93" s="720"/>
      <c r="I93" s="720"/>
      <c r="J93" s="720"/>
      <c r="K93" s="723"/>
      <c r="L93" s="720"/>
      <c r="M93" s="720"/>
      <c r="N93" s="720"/>
      <c r="O93" s="720"/>
      <c r="P93" s="603"/>
      <c r="Q93" s="723"/>
    </row>
    <row r="94" spans="1:17" ht="13.5" thickBot="1">
      <c r="B94" s="352"/>
      <c r="C94" s="725" t="s">
        <v>296</v>
      </c>
      <c r="D94" s="726"/>
      <c r="E94" s="726"/>
      <c r="F94" s="726"/>
      <c r="G94" s="726"/>
      <c r="H94" s="726"/>
      <c r="I94" s="726"/>
      <c r="J94" s="726"/>
      <c r="K94" s="728"/>
      <c r="P94" s="729"/>
      <c r="Q94" s="728"/>
    </row>
    <row r="95" spans="1:17" ht="15">
      <c r="A95" s="775"/>
      <c r="B95" s="352"/>
      <c r="C95" s="731" t="s">
        <v>274</v>
      </c>
      <c r="D95" s="910">
        <v>0</v>
      </c>
      <c r="E95" s="682" t="s">
        <v>275</v>
      </c>
      <c r="H95" s="732"/>
      <c r="I95" s="732"/>
      <c r="J95" s="733">
        <v>2019</v>
      </c>
      <c r="K95" s="613"/>
      <c r="L95" s="1581" t="s">
        <v>276</v>
      </c>
      <c r="M95" s="1581"/>
      <c r="N95" s="1581"/>
      <c r="O95" s="1581"/>
      <c r="P95" s="615"/>
      <c r="Q95" s="613"/>
    </row>
    <row r="96" spans="1:17">
      <c r="A96" s="775"/>
      <c r="B96" s="352"/>
      <c r="C96" s="731" t="s">
        <v>277</v>
      </c>
      <c r="D96" s="920">
        <v>0</v>
      </c>
      <c r="E96" s="731" t="s">
        <v>278</v>
      </c>
      <c r="F96" s="732"/>
      <c r="G96" s="732"/>
      <c r="I96" s="352"/>
      <c r="J96" s="914">
        <v>0</v>
      </c>
      <c r="K96" s="734"/>
      <c r="L96" s="696" t="s">
        <v>477</v>
      </c>
      <c r="P96" s="615"/>
      <c r="Q96" s="734"/>
    </row>
    <row r="97" spans="1:17">
      <c r="A97" s="775"/>
      <c r="B97" s="352"/>
      <c r="C97" s="731" t="s">
        <v>279</v>
      </c>
      <c r="D97" s="912">
        <v>0</v>
      </c>
      <c r="E97" s="731" t="s">
        <v>280</v>
      </c>
      <c r="F97" s="732"/>
      <c r="G97" s="732"/>
      <c r="I97" s="352"/>
      <c r="J97" s="735">
        <f>$F$70</f>
        <v>0.15459265038927181</v>
      </c>
      <c r="K97" s="736"/>
      <c r="L97" s="567" t="str">
        <f>"          INPUT TRUE-UP ARR (WITH &amp; WITHOUT INCENTIVES) FROM EACH PRIOR YEAR"</f>
        <v xml:space="preserve">          INPUT TRUE-UP ARR (WITH &amp; WITHOUT INCENTIVES) FROM EACH PRIOR YEAR</v>
      </c>
      <c r="P97" s="615"/>
      <c r="Q97" s="736"/>
    </row>
    <row r="98" spans="1:17">
      <c r="A98" s="775"/>
      <c r="B98" s="352"/>
      <c r="C98" s="731" t="s">
        <v>281</v>
      </c>
      <c r="D98" s="737">
        <f>H79</f>
        <v>68</v>
      </c>
      <c r="E98" s="731" t="s">
        <v>282</v>
      </c>
      <c r="F98" s="732"/>
      <c r="G98" s="732"/>
      <c r="I98" s="352"/>
      <c r="J98" s="735">
        <f>IF(H89="",J97,$F$69)</f>
        <v>0.15459265038927181</v>
      </c>
      <c r="K98" s="738"/>
      <c r="L98" s="567" t="s">
        <v>364</v>
      </c>
      <c r="M98" s="738"/>
      <c r="N98" s="738"/>
      <c r="O98" s="738"/>
      <c r="P98" s="615"/>
      <c r="Q98" s="738"/>
    </row>
    <row r="99" spans="1:17" ht="13.5" thickBot="1">
      <c r="A99" s="775"/>
      <c r="B99" s="352"/>
      <c r="C99" s="731" t="s">
        <v>283</v>
      </c>
      <c r="D99" s="913">
        <v>0</v>
      </c>
      <c r="E99" s="739" t="s">
        <v>284</v>
      </c>
      <c r="F99" s="740"/>
      <c r="G99" s="740"/>
      <c r="H99" s="741"/>
      <c r="I99" s="741"/>
      <c r="J99" s="717">
        <f>IF(D95=0,0,D95/D98)</f>
        <v>0</v>
      </c>
      <c r="K99" s="696"/>
      <c r="L99" s="696" t="s">
        <v>365</v>
      </c>
      <c r="M99" s="696"/>
      <c r="N99" s="696"/>
      <c r="O99" s="696"/>
      <c r="P99" s="615"/>
      <c r="Q99" s="696"/>
    </row>
    <row r="100" spans="1:17" ht="38.25">
      <c r="A100" s="552"/>
      <c r="B100" s="552"/>
      <c r="C100" s="742" t="s">
        <v>274</v>
      </c>
      <c r="D100" s="743" t="s">
        <v>285</v>
      </c>
      <c r="E100" s="744" t="s">
        <v>286</v>
      </c>
      <c r="F100" s="743" t="s">
        <v>287</v>
      </c>
      <c r="G100" s="743" t="s">
        <v>460</v>
      </c>
      <c r="H100" s="744" t="s">
        <v>358</v>
      </c>
      <c r="I100" s="745" t="s">
        <v>358</v>
      </c>
      <c r="J100" s="742" t="s">
        <v>297</v>
      </c>
      <c r="K100" s="746"/>
      <c r="L100" s="744" t="s">
        <v>360</v>
      </c>
      <c r="M100" s="744" t="s">
        <v>366</v>
      </c>
      <c r="N100" s="744" t="s">
        <v>360</v>
      </c>
      <c r="O100" s="744" t="s">
        <v>368</v>
      </c>
      <c r="P100" s="744" t="s">
        <v>288</v>
      </c>
      <c r="Q100" s="748"/>
    </row>
    <row r="101" spans="1:17" ht="13.5" thickBot="1">
      <c r="B101" s="352"/>
      <c r="C101" s="749" t="s">
        <v>179</v>
      </c>
      <c r="D101" s="750" t="s">
        <v>180</v>
      </c>
      <c r="E101" s="749" t="s">
        <v>38</v>
      </c>
      <c r="F101" s="750" t="s">
        <v>180</v>
      </c>
      <c r="G101" s="750" t="s">
        <v>180</v>
      </c>
      <c r="H101" s="751" t="s">
        <v>300</v>
      </c>
      <c r="I101" s="752" t="s">
        <v>302</v>
      </c>
      <c r="J101" s="753" t="s">
        <v>391</v>
      </c>
      <c r="K101" s="754"/>
      <c r="L101" s="751" t="s">
        <v>289</v>
      </c>
      <c r="M101" s="751" t="s">
        <v>289</v>
      </c>
      <c r="N101" s="751" t="s">
        <v>469</v>
      </c>
      <c r="O101" s="751" t="s">
        <v>469</v>
      </c>
      <c r="P101" s="751" t="s">
        <v>469</v>
      </c>
      <c r="Q101" s="613"/>
    </row>
    <row r="102" spans="1:17">
      <c r="B102" s="352"/>
      <c r="C102" s="756">
        <f>IF(D96= "","-",D96)</f>
        <v>0</v>
      </c>
      <c r="D102" s="700">
        <f>+D95</f>
        <v>0</v>
      </c>
      <c r="E102" s="757">
        <f>+J99/12*(12-D97)</f>
        <v>0</v>
      </c>
      <c r="F102" s="804">
        <f t="shared" ref="F102:F133" si="0">+D102-E102</f>
        <v>0</v>
      </c>
      <c r="G102" s="700">
        <f t="shared" ref="G102:G133" si="1">+(D102+F102)/2</f>
        <v>0</v>
      </c>
      <c r="H102" s="758">
        <f>+J97*G102+E102</f>
        <v>0</v>
      </c>
      <c r="I102" s="759">
        <f>+J98*G102+E102</f>
        <v>0</v>
      </c>
      <c r="J102" s="760">
        <f t="shared" ref="J102:J133" si="2">+I102-H102</f>
        <v>0</v>
      </c>
      <c r="K102" s="760"/>
      <c r="L102" s="761"/>
      <c r="M102" s="805">
        <f t="shared" ref="M102:M133" si="3">IF(L102&lt;&gt;0,+H102-L102,0)</f>
        <v>0</v>
      </c>
      <c r="N102" s="761"/>
      <c r="O102" s="805">
        <f t="shared" ref="O102:O133" si="4">IF(N102&lt;&gt;0,+I102-N102,0)</f>
        <v>0</v>
      </c>
      <c r="P102" s="805">
        <f t="shared" ref="P102:P133" si="5">+O102-M102</f>
        <v>0</v>
      </c>
      <c r="Q102" s="701"/>
    </row>
    <row r="103" spans="1:17">
      <c r="B103" s="352"/>
      <c r="C103" s="756">
        <f>IF(D96="","-",+C102+1)</f>
        <v>1</v>
      </c>
      <c r="D103" s="700">
        <f t="shared" ref="D103:D134" si="6">F102</f>
        <v>0</v>
      </c>
      <c r="E103" s="763">
        <f t="shared" ref="E103:E134" si="7">IF(D103&gt;$J$99,$J$99,D103)</f>
        <v>0</v>
      </c>
      <c r="F103" s="763">
        <f t="shared" si="0"/>
        <v>0</v>
      </c>
      <c r="G103" s="700">
        <f t="shared" si="1"/>
        <v>0</v>
      </c>
      <c r="H103" s="757">
        <f>+J97*G103+E103</f>
        <v>0</v>
      </c>
      <c r="I103" s="764">
        <f>+J98*G103+E103</f>
        <v>0</v>
      </c>
      <c r="J103" s="760">
        <f t="shared" si="2"/>
        <v>0</v>
      </c>
      <c r="K103" s="760"/>
      <c r="L103" s="765"/>
      <c r="M103" s="760">
        <f t="shared" si="3"/>
        <v>0</v>
      </c>
      <c r="N103" s="765"/>
      <c r="O103" s="760">
        <f t="shared" si="4"/>
        <v>0</v>
      </c>
      <c r="P103" s="760">
        <f t="shared" si="5"/>
        <v>0</v>
      </c>
      <c r="Q103" s="701"/>
    </row>
    <row r="104" spans="1:17">
      <c r="B104" s="352"/>
      <c r="C104" s="756">
        <f>IF(D96="","-",+C103+1)</f>
        <v>2</v>
      </c>
      <c r="D104" s="700">
        <f t="shared" si="6"/>
        <v>0</v>
      </c>
      <c r="E104" s="763">
        <f t="shared" si="7"/>
        <v>0</v>
      </c>
      <c r="F104" s="763">
        <f t="shared" si="0"/>
        <v>0</v>
      </c>
      <c r="G104" s="700">
        <f t="shared" si="1"/>
        <v>0</v>
      </c>
      <c r="H104" s="757">
        <f>+J97*G104+E104</f>
        <v>0</v>
      </c>
      <c r="I104" s="764">
        <f>+J98*G104+E104</f>
        <v>0</v>
      </c>
      <c r="J104" s="760">
        <f t="shared" si="2"/>
        <v>0</v>
      </c>
      <c r="K104" s="760"/>
      <c r="L104" s="765"/>
      <c r="M104" s="760">
        <f t="shared" si="3"/>
        <v>0</v>
      </c>
      <c r="N104" s="765"/>
      <c r="O104" s="760">
        <f t="shared" si="4"/>
        <v>0</v>
      </c>
      <c r="P104" s="760">
        <f t="shared" si="5"/>
        <v>0</v>
      </c>
      <c r="Q104" s="701"/>
    </row>
    <row r="105" spans="1:17">
      <c r="B105" s="352"/>
      <c r="C105" s="756">
        <f>IF(D96="","-",+C104+1)</f>
        <v>3</v>
      </c>
      <c r="D105" s="700">
        <f t="shared" si="6"/>
        <v>0</v>
      </c>
      <c r="E105" s="763">
        <f t="shared" si="7"/>
        <v>0</v>
      </c>
      <c r="F105" s="763">
        <f t="shared" si="0"/>
        <v>0</v>
      </c>
      <c r="G105" s="700">
        <f t="shared" si="1"/>
        <v>0</v>
      </c>
      <c r="H105" s="757">
        <f>+J97*G105+E105</f>
        <v>0</v>
      </c>
      <c r="I105" s="764">
        <f>+J98*G105+E105</f>
        <v>0</v>
      </c>
      <c r="J105" s="760">
        <f t="shared" si="2"/>
        <v>0</v>
      </c>
      <c r="K105" s="760"/>
      <c r="L105" s="765"/>
      <c r="M105" s="760">
        <f t="shared" si="3"/>
        <v>0</v>
      </c>
      <c r="N105" s="765"/>
      <c r="O105" s="760">
        <f t="shared" si="4"/>
        <v>0</v>
      </c>
      <c r="P105" s="760">
        <f t="shared" si="5"/>
        <v>0</v>
      </c>
      <c r="Q105" s="701"/>
    </row>
    <row r="106" spans="1:17">
      <c r="B106" s="352"/>
      <c r="C106" s="756">
        <f>IF(D96="","-",+C105+1)</f>
        <v>4</v>
      </c>
      <c r="D106" s="700">
        <f t="shared" si="6"/>
        <v>0</v>
      </c>
      <c r="E106" s="763">
        <f t="shared" si="7"/>
        <v>0</v>
      </c>
      <c r="F106" s="763">
        <f t="shared" si="0"/>
        <v>0</v>
      </c>
      <c r="G106" s="700">
        <f t="shared" si="1"/>
        <v>0</v>
      </c>
      <c r="H106" s="757">
        <f>+J97*G106+E106</f>
        <v>0</v>
      </c>
      <c r="I106" s="764">
        <f>+J98*G106+E106</f>
        <v>0</v>
      </c>
      <c r="J106" s="760">
        <f t="shared" si="2"/>
        <v>0</v>
      </c>
      <c r="K106" s="760"/>
      <c r="L106" s="765"/>
      <c r="M106" s="760">
        <f t="shared" si="3"/>
        <v>0</v>
      </c>
      <c r="N106" s="765"/>
      <c r="O106" s="760">
        <f t="shared" si="4"/>
        <v>0</v>
      </c>
      <c r="P106" s="760">
        <f t="shared" si="5"/>
        <v>0</v>
      </c>
      <c r="Q106" s="701"/>
    </row>
    <row r="107" spans="1:17">
      <c r="B107" s="352"/>
      <c r="C107" s="756">
        <f>IF(D96="","-",+C106+1)</f>
        <v>5</v>
      </c>
      <c r="D107" s="700">
        <f t="shared" si="6"/>
        <v>0</v>
      </c>
      <c r="E107" s="763">
        <f t="shared" si="7"/>
        <v>0</v>
      </c>
      <c r="F107" s="763">
        <f t="shared" si="0"/>
        <v>0</v>
      </c>
      <c r="G107" s="700">
        <f t="shared" si="1"/>
        <v>0</v>
      </c>
      <c r="H107" s="757">
        <f>+J97*G107+E107</f>
        <v>0</v>
      </c>
      <c r="I107" s="764">
        <f>+J98*G107+E107</f>
        <v>0</v>
      </c>
      <c r="J107" s="760">
        <f t="shared" si="2"/>
        <v>0</v>
      </c>
      <c r="K107" s="760"/>
      <c r="L107" s="765"/>
      <c r="M107" s="760">
        <f t="shared" si="3"/>
        <v>0</v>
      </c>
      <c r="N107" s="765"/>
      <c r="O107" s="760">
        <f t="shared" si="4"/>
        <v>0</v>
      </c>
      <c r="P107" s="760">
        <f t="shared" si="5"/>
        <v>0</v>
      </c>
      <c r="Q107" s="701"/>
    </row>
    <row r="108" spans="1:17">
      <c r="B108" s="352"/>
      <c r="C108" s="756">
        <f>IF(D96="","-",+C107+1)</f>
        <v>6</v>
      </c>
      <c r="D108" s="700">
        <f t="shared" si="6"/>
        <v>0</v>
      </c>
      <c r="E108" s="763">
        <f t="shared" si="7"/>
        <v>0</v>
      </c>
      <c r="F108" s="763">
        <f t="shared" si="0"/>
        <v>0</v>
      </c>
      <c r="G108" s="700">
        <f t="shared" si="1"/>
        <v>0</v>
      </c>
      <c r="H108" s="757">
        <f>+J97*G108+E108</f>
        <v>0</v>
      </c>
      <c r="I108" s="764">
        <f>+J98*G108+E108</f>
        <v>0</v>
      </c>
      <c r="J108" s="760">
        <f t="shared" si="2"/>
        <v>0</v>
      </c>
      <c r="K108" s="760"/>
      <c r="L108" s="765"/>
      <c r="M108" s="760">
        <f t="shared" si="3"/>
        <v>0</v>
      </c>
      <c r="N108" s="765"/>
      <c r="O108" s="760">
        <f t="shared" si="4"/>
        <v>0</v>
      </c>
      <c r="P108" s="760">
        <f t="shared" si="5"/>
        <v>0</v>
      </c>
      <c r="Q108" s="701"/>
    </row>
    <row r="109" spans="1:17">
      <c r="B109" s="352"/>
      <c r="C109" s="756">
        <f>IF(D96="","-",+C108+1)</f>
        <v>7</v>
      </c>
      <c r="D109" s="700">
        <f t="shared" si="6"/>
        <v>0</v>
      </c>
      <c r="E109" s="763">
        <f t="shared" si="7"/>
        <v>0</v>
      </c>
      <c r="F109" s="763">
        <f t="shared" si="0"/>
        <v>0</v>
      </c>
      <c r="G109" s="700">
        <f t="shared" si="1"/>
        <v>0</v>
      </c>
      <c r="H109" s="757">
        <f>+J97*G109+E109</f>
        <v>0</v>
      </c>
      <c r="I109" s="764">
        <f>+J98*G109+E109</f>
        <v>0</v>
      </c>
      <c r="J109" s="760">
        <f t="shared" si="2"/>
        <v>0</v>
      </c>
      <c r="K109" s="760"/>
      <c r="L109" s="765"/>
      <c r="M109" s="760">
        <f t="shared" si="3"/>
        <v>0</v>
      </c>
      <c r="N109" s="765"/>
      <c r="O109" s="760">
        <f t="shared" si="4"/>
        <v>0</v>
      </c>
      <c r="P109" s="760">
        <f t="shared" si="5"/>
        <v>0</v>
      </c>
      <c r="Q109" s="701"/>
    </row>
    <row r="110" spans="1:17">
      <c r="B110" s="352"/>
      <c r="C110" s="756">
        <f>IF(D96="","-",+C109+1)</f>
        <v>8</v>
      </c>
      <c r="D110" s="700">
        <f t="shared" si="6"/>
        <v>0</v>
      </c>
      <c r="E110" s="763">
        <f t="shared" si="7"/>
        <v>0</v>
      </c>
      <c r="F110" s="763">
        <f t="shared" si="0"/>
        <v>0</v>
      </c>
      <c r="G110" s="700">
        <f t="shared" si="1"/>
        <v>0</v>
      </c>
      <c r="H110" s="757">
        <f>+J97*G110+E110</f>
        <v>0</v>
      </c>
      <c r="I110" s="764">
        <f>+J98*G110+E110</f>
        <v>0</v>
      </c>
      <c r="J110" s="760">
        <f t="shared" si="2"/>
        <v>0</v>
      </c>
      <c r="K110" s="760"/>
      <c r="L110" s="765"/>
      <c r="M110" s="760">
        <f t="shared" si="3"/>
        <v>0</v>
      </c>
      <c r="N110" s="765"/>
      <c r="O110" s="760">
        <f t="shared" si="4"/>
        <v>0</v>
      </c>
      <c r="P110" s="760">
        <f t="shared" si="5"/>
        <v>0</v>
      </c>
      <c r="Q110" s="701"/>
    </row>
    <row r="111" spans="1:17">
      <c r="B111" s="352"/>
      <c r="C111" s="756">
        <f>IF(D96="","-",+C110+1)</f>
        <v>9</v>
      </c>
      <c r="D111" s="700">
        <f t="shared" si="6"/>
        <v>0</v>
      </c>
      <c r="E111" s="763">
        <f t="shared" si="7"/>
        <v>0</v>
      </c>
      <c r="F111" s="763">
        <f t="shared" si="0"/>
        <v>0</v>
      </c>
      <c r="G111" s="700">
        <f t="shared" si="1"/>
        <v>0</v>
      </c>
      <c r="H111" s="757">
        <f>+J97*G111+E111</f>
        <v>0</v>
      </c>
      <c r="I111" s="764">
        <f>+J98*G111+E111</f>
        <v>0</v>
      </c>
      <c r="J111" s="760">
        <f t="shared" si="2"/>
        <v>0</v>
      </c>
      <c r="K111" s="760"/>
      <c r="L111" s="765"/>
      <c r="M111" s="760">
        <f t="shared" si="3"/>
        <v>0</v>
      </c>
      <c r="N111" s="765"/>
      <c r="O111" s="760">
        <f t="shared" si="4"/>
        <v>0</v>
      </c>
      <c r="P111" s="760">
        <f t="shared" si="5"/>
        <v>0</v>
      </c>
      <c r="Q111" s="701"/>
    </row>
    <row r="112" spans="1:17">
      <c r="B112" s="352"/>
      <c r="C112" s="756">
        <f>IF(D96="","-",+C111+1)</f>
        <v>10</v>
      </c>
      <c r="D112" s="700">
        <f t="shared" si="6"/>
        <v>0</v>
      </c>
      <c r="E112" s="763">
        <f t="shared" si="7"/>
        <v>0</v>
      </c>
      <c r="F112" s="763">
        <f t="shared" si="0"/>
        <v>0</v>
      </c>
      <c r="G112" s="700">
        <f t="shared" si="1"/>
        <v>0</v>
      </c>
      <c r="H112" s="757">
        <f>+J97*G112+E112</f>
        <v>0</v>
      </c>
      <c r="I112" s="764">
        <f>+J98*G112+E112</f>
        <v>0</v>
      </c>
      <c r="J112" s="760">
        <f t="shared" si="2"/>
        <v>0</v>
      </c>
      <c r="K112" s="760"/>
      <c r="L112" s="765"/>
      <c r="M112" s="760">
        <f t="shared" si="3"/>
        <v>0</v>
      </c>
      <c r="N112" s="765"/>
      <c r="O112" s="760">
        <f t="shared" si="4"/>
        <v>0</v>
      </c>
      <c r="P112" s="760">
        <f t="shared" si="5"/>
        <v>0</v>
      </c>
      <c r="Q112" s="701"/>
    </row>
    <row r="113" spans="2:17">
      <c r="B113" s="352"/>
      <c r="C113" s="756">
        <f>IF(D96="","-",+C112+1)</f>
        <v>11</v>
      </c>
      <c r="D113" s="700">
        <f t="shared" si="6"/>
        <v>0</v>
      </c>
      <c r="E113" s="763">
        <f t="shared" si="7"/>
        <v>0</v>
      </c>
      <c r="F113" s="763">
        <f t="shared" si="0"/>
        <v>0</v>
      </c>
      <c r="G113" s="700">
        <f t="shared" si="1"/>
        <v>0</v>
      </c>
      <c r="H113" s="757">
        <f>+J97*G113+E113</f>
        <v>0</v>
      </c>
      <c r="I113" s="764">
        <f>+J98*G113+E113</f>
        <v>0</v>
      </c>
      <c r="J113" s="760">
        <f t="shared" si="2"/>
        <v>0</v>
      </c>
      <c r="K113" s="760"/>
      <c r="L113" s="765"/>
      <c r="M113" s="760">
        <f t="shared" si="3"/>
        <v>0</v>
      </c>
      <c r="N113" s="765"/>
      <c r="O113" s="760">
        <f t="shared" si="4"/>
        <v>0</v>
      </c>
      <c r="P113" s="760">
        <f t="shared" si="5"/>
        <v>0</v>
      </c>
      <c r="Q113" s="701"/>
    </row>
    <row r="114" spans="2:17">
      <c r="B114" s="352"/>
      <c r="C114" s="756">
        <f>IF(D96="","-",+C113+1)</f>
        <v>12</v>
      </c>
      <c r="D114" s="700">
        <f t="shared" si="6"/>
        <v>0</v>
      </c>
      <c r="E114" s="763">
        <f t="shared" si="7"/>
        <v>0</v>
      </c>
      <c r="F114" s="763">
        <f t="shared" si="0"/>
        <v>0</v>
      </c>
      <c r="G114" s="700">
        <f t="shared" si="1"/>
        <v>0</v>
      </c>
      <c r="H114" s="757">
        <f>+J97*G114+E114</f>
        <v>0</v>
      </c>
      <c r="I114" s="764">
        <f>+J98*G114+E114</f>
        <v>0</v>
      </c>
      <c r="J114" s="760">
        <f t="shared" si="2"/>
        <v>0</v>
      </c>
      <c r="K114" s="760"/>
      <c r="L114" s="765"/>
      <c r="M114" s="760">
        <f t="shared" si="3"/>
        <v>0</v>
      </c>
      <c r="N114" s="765"/>
      <c r="O114" s="760">
        <f t="shared" si="4"/>
        <v>0</v>
      </c>
      <c r="P114" s="760">
        <f t="shared" si="5"/>
        <v>0</v>
      </c>
      <c r="Q114" s="701"/>
    </row>
    <row r="115" spans="2:17">
      <c r="B115" s="352"/>
      <c r="C115" s="756">
        <f>IF(D96="","-",+C114+1)</f>
        <v>13</v>
      </c>
      <c r="D115" s="700">
        <f t="shared" si="6"/>
        <v>0</v>
      </c>
      <c r="E115" s="763">
        <f t="shared" si="7"/>
        <v>0</v>
      </c>
      <c r="F115" s="763">
        <f t="shared" si="0"/>
        <v>0</v>
      </c>
      <c r="G115" s="700">
        <f t="shared" si="1"/>
        <v>0</v>
      </c>
      <c r="H115" s="757">
        <f>+J97*G115+E115</f>
        <v>0</v>
      </c>
      <c r="I115" s="764">
        <f>+J98*G115+E115</f>
        <v>0</v>
      </c>
      <c r="J115" s="760">
        <f t="shared" si="2"/>
        <v>0</v>
      </c>
      <c r="K115" s="760"/>
      <c r="L115" s="765"/>
      <c r="M115" s="760">
        <f t="shared" si="3"/>
        <v>0</v>
      </c>
      <c r="N115" s="765"/>
      <c r="O115" s="760">
        <f t="shared" si="4"/>
        <v>0</v>
      </c>
      <c r="P115" s="760">
        <f t="shared" si="5"/>
        <v>0</v>
      </c>
      <c r="Q115" s="701"/>
    </row>
    <row r="116" spans="2:17">
      <c r="B116" s="352"/>
      <c r="C116" s="756">
        <f>IF(D96="","-",+C115+1)</f>
        <v>14</v>
      </c>
      <c r="D116" s="700">
        <f t="shared" si="6"/>
        <v>0</v>
      </c>
      <c r="E116" s="763">
        <f t="shared" si="7"/>
        <v>0</v>
      </c>
      <c r="F116" s="763">
        <f t="shared" si="0"/>
        <v>0</v>
      </c>
      <c r="G116" s="700">
        <f t="shared" si="1"/>
        <v>0</v>
      </c>
      <c r="H116" s="757">
        <f>+J97*G116+E116</f>
        <v>0</v>
      </c>
      <c r="I116" s="764">
        <f>+J98*G116+E116</f>
        <v>0</v>
      </c>
      <c r="J116" s="760">
        <f t="shared" si="2"/>
        <v>0</v>
      </c>
      <c r="K116" s="760"/>
      <c r="L116" s="765"/>
      <c r="M116" s="760">
        <f t="shared" si="3"/>
        <v>0</v>
      </c>
      <c r="N116" s="765"/>
      <c r="O116" s="760">
        <f t="shared" si="4"/>
        <v>0</v>
      </c>
      <c r="P116" s="760">
        <f t="shared" si="5"/>
        <v>0</v>
      </c>
      <c r="Q116" s="701"/>
    </row>
    <row r="117" spans="2:17">
      <c r="B117" s="352"/>
      <c r="C117" s="756">
        <f>IF(D96="","-",+C116+1)</f>
        <v>15</v>
      </c>
      <c r="D117" s="700">
        <f t="shared" si="6"/>
        <v>0</v>
      </c>
      <c r="E117" s="763">
        <f t="shared" si="7"/>
        <v>0</v>
      </c>
      <c r="F117" s="763">
        <f t="shared" si="0"/>
        <v>0</v>
      </c>
      <c r="G117" s="700">
        <f t="shared" si="1"/>
        <v>0</v>
      </c>
      <c r="H117" s="757">
        <f>+J97*G117+E117</f>
        <v>0</v>
      </c>
      <c r="I117" s="764">
        <f>+J98*G117+E117</f>
        <v>0</v>
      </c>
      <c r="J117" s="760">
        <f t="shared" si="2"/>
        <v>0</v>
      </c>
      <c r="K117" s="760"/>
      <c r="L117" s="765"/>
      <c r="M117" s="760">
        <f t="shared" si="3"/>
        <v>0</v>
      </c>
      <c r="N117" s="765"/>
      <c r="O117" s="760">
        <f t="shared" si="4"/>
        <v>0</v>
      </c>
      <c r="P117" s="760">
        <f t="shared" si="5"/>
        <v>0</v>
      </c>
      <c r="Q117" s="701"/>
    </row>
    <row r="118" spans="2:17">
      <c r="B118" s="352"/>
      <c r="C118" s="756">
        <f>IF(D96="","-",+C117+1)</f>
        <v>16</v>
      </c>
      <c r="D118" s="700">
        <f t="shared" si="6"/>
        <v>0</v>
      </c>
      <c r="E118" s="763">
        <f t="shared" si="7"/>
        <v>0</v>
      </c>
      <c r="F118" s="763">
        <f t="shared" si="0"/>
        <v>0</v>
      </c>
      <c r="G118" s="700">
        <f t="shared" si="1"/>
        <v>0</v>
      </c>
      <c r="H118" s="757">
        <f>+J97*G118+E118</f>
        <v>0</v>
      </c>
      <c r="I118" s="764">
        <f>+J98*G118+E118</f>
        <v>0</v>
      </c>
      <c r="J118" s="760">
        <f t="shared" si="2"/>
        <v>0</v>
      </c>
      <c r="K118" s="760"/>
      <c r="L118" s="765"/>
      <c r="M118" s="760">
        <f t="shared" si="3"/>
        <v>0</v>
      </c>
      <c r="N118" s="765"/>
      <c r="O118" s="760">
        <f t="shared" si="4"/>
        <v>0</v>
      </c>
      <c r="P118" s="760">
        <f t="shared" si="5"/>
        <v>0</v>
      </c>
      <c r="Q118" s="701"/>
    </row>
    <row r="119" spans="2:17">
      <c r="B119" s="352"/>
      <c r="C119" s="756">
        <f>IF(D96="","-",+C118+1)</f>
        <v>17</v>
      </c>
      <c r="D119" s="700">
        <f t="shared" si="6"/>
        <v>0</v>
      </c>
      <c r="E119" s="763">
        <f t="shared" si="7"/>
        <v>0</v>
      </c>
      <c r="F119" s="763">
        <f t="shared" si="0"/>
        <v>0</v>
      </c>
      <c r="G119" s="700">
        <f t="shared" si="1"/>
        <v>0</v>
      </c>
      <c r="H119" s="757">
        <f>+J97*G119+E119</f>
        <v>0</v>
      </c>
      <c r="I119" s="764">
        <f>+J98*G119+E119</f>
        <v>0</v>
      </c>
      <c r="J119" s="760">
        <f t="shared" si="2"/>
        <v>0</v>
      </c>
      <c r="K119" s="760"/>
      <c r="L119" s="765"/>
      <c r="M119" s="760">
        <f t="shared" si="3"/>
        <v>0</v>
      </c>
      <c r="N119" s="765"/>
      <c r="O119" s="760">
        <f t="shared" si="4"/>
        <v>0</v>
      </c>
      <c r="P119" s="760">
        <f t="shared" si="5"/>
        <v>0</v>
      </c>
      <c r="Q119" s="701"/>
    </row>
    <row r="120" spans="2:17">
      <c r="B120" s="352"/>
      <c r="C120" s="756">
        <f>IF(D96="","-",+C119+1)</f>
        <v>18</v>
      </c>
      <c r="D120" s="700">
        <f t="shared" si="6"/>
        <v>0</v>
      </c>
      <c r="E120" s="763">
        <f t="shared" si="7"/>
        <v>0</v>
      </c>
      <c r="F120" s="763">
        <f t="shared" si="0"/>
        <v>0</v>
      </c>
      <c r="G120" s="700">
        <f t="shared" si="1"/>
        <v>0</v>
      </c>
      <c r="H120" s="757">
        <f>+J97*G120+E120</f>
        <v>0</v>
      </c>
      <c r="I120" s="764">
        <f>+J98*G120+E120</f>
        <v>0</v>
      </c>
      <c r="J120" s="760">
        <f t="shared" si="2"/>
        <v>0</v>
      </c>
      <c r="K120" s="760"/>
      <c r="L120" s="765"/>
      <c r="M120" s="760">
        <f t="shared" si="3"/>
        <v>0</v>
      </c>
      <c r="N120" s="765"/>
      <c r="O120" s="760">
        <f t="shared" si="4"/>
        <v>0</v>
      </c>
      <c r="P120" s="760">
        <f t="shared" si="5"/>
        <v>0</v>
      </c>
      <c r="Q120" s="701"/>
    </row>
    <row r="121" spans="2:17">
      <c r="B121" s="352"/>
      <c r="C121" s="756">
        <f>IF(D96="","-",+C120+1)</f>
        <v>19</v>
      </c>
      <c r="D121" s="700">
        <f t="shared" si="6"/>
        <v>0</v>
      </c>
      <c r="E121" s="763">
        <f t="shared" si="7"/>
        <v>0</v>
      </c>
      <c r="F121" s="763">
        <f t="shared" si="0"/>
        <v>0</v>
      </c>
      <c r="G121" s="700">
        <f t="shared" si="1"/>
        <v>0</v>
      </c>
      <c r="H121" s="757">
        <f>+J97*G121+E121</f>
        <v>0</v>
      </c>
      <c r="I121" s="764">
        <f>+J98*G121+E121</f>
        <v>0</v>
      </c>
      <c r="J121" s="760">
        <f t="shared" si="2"/>
        <v>0</v>
      </c>
      <c r="K121" s="760"/>
      <c r="L121" s="765"/>
      <c r="M121" s="760">
        <f t="shared" si="3"/>
        <v>0</v>
      </c>
      <c r="N121" s="765"/>
      <c r="O121" s="760">
        <f t="shared" si="4"/>
        <v>0</v>
      </c>
      <c r="P121" s="760">
        <f t="shared" si="5"/>
        <v>0</v>
      </c>
      <c r="Q121" s="701"/>
    </row>
    <row r="122" spans="2:17">
      <c r="B122" s="352"/>
      <c r="C122" s="756">
        <f>IF(D96="","-",+C121+1)</f>
        <v>20</v>
      </c>
      <c r="D122" s="700">
        <f t="shared" si="6"/>
        <v>0</v>
      </c>
      <c r="E122" s="763">
        <f t="shared" si="7"/>
        <v>0</v>
      </c>
      <c r="F122" s="763">
        <f t="shared" si="0"/>
        <v>0</v>
      </c>
      <c r="G122" s="700">
        <f t="shared" si="1"/>
        <v>0</v>
      </c>
      <c r="H122" s="757">
        <f>+J97*G122+E122</f>
        <v>0</v>
      </c>
      <c r="I122" s="764">
        <f>+J98*G122+E122</f>
        <v>0</v>
      </c>
      <c r="J122" s="760">
        <f t="shared" si="2"/>
        <v>0</v>
      </c>
      <c r="K122" s="760"/>
      <c r="L122" s="765"/>
      <c r="M122" s="760">
        <f t="shared" si="3"/>
        <v>0</v>
      </c>
      <c r="N122" s="765"/>
      <c r="O122" s="760">
        <f t="shared" si="4"/>
        <v>0</v>
      </c>
      <c r="P122" s="760">
        <f t="shared" si="5"/>
        <v>0</v>
      </c>
      <c r="Q122" s="701"/>
    </row>
    <row r="123" spans="2:17">
      <c r="B123" s="352"/>
      <c r="C123" s="756">
        <f>IF(D96="","-",+C122+1)</f>
        <v>21</v>
      </c>
      <c r="D123" s="700">
        <f t="shared" si="6"/>
        <v>0</v>
      </c>
      <c r="E123" s="763">
        <f t="shared" si="7"/>
        <v>0</v>
      </c>
      <c r="F123" s="763">
        <f t="shared" si="0"/>
        <v>0</v>
      </c>
      <c r="G123" s="700">
        <f t="shared" si="1"/>
        <v>0</v>
      </c>
      <c r="H123" s="757">
        <f>+J97*G123+E123</f>
        <v>0</v>
      </c>
      <c r="I123" s="764">
        <f>+J98*G123+E123</f>
        <v>0</v>
      </c>
      <c r="J123" s="760">
        <f t="shared" si="2"/>
        <v>0</v>
      </c>
      <c r="K123" s="760"/>
      <c r="L123" s="765"/>
      <c r="M123" s="760">
        <f t="shared" si="3"/>
        <v>0</v>
      </c>
      <c r="N123" s="765"/>
      <c r="O123" s="760">
        <f t="shared" si="4"/>
        <v>0</v>
      </c>
      <c r="P123" s="760">
        <f t="shared" si="5"/>
        <v>0</v>
      </c>
      <c r="Q123" s="701"/>
    </row>
    <row r="124" spans="2:17">
      <c r="B124" s="352"/>
      <c r="C124" s="756">
        <f>IF(D96="","-",+C123+1)</f>
        <v>22</v>
      </c>
      <c r="D124" s="700">
        <f t="shared" si="6"/>
        <v>0</v>
      </c>
      <c r="E124" s="763">
        <f t="shared" si="7"/>
        <v>0</v>
      </c>
      <c r="F124" s="763">
        <f t="shared" si="0"/>
        <v>0</v>
      </c>
      <c r="G124" s="700">
        <f t="shared" si="1"/>
        <v>0</v>
      </c>
      <c r="H124" s="757">
        <f>+J97*G124+E124</f>
        <v>0</v>
      </c>
      <c r="I124" s="764">
        <f>+J98*G124+E124</f>
        <v>0</v>
      </c>
      <c r="J124" s="760">
        <f t="shared" si="2"/>
        <v>0</v>
      </c>
      <c r="K124" s="760"/>
      <c r="L124" s="765"/>
      <c r="M124" s="760">
        <f t="shared" si="3"/>
        <v>0</v>
      </c>
      <c r="N124" s="765"/>
      <c r="O124" s="760">
        <f t="shared" si="4"/>
        <v>0</v>
      </c>
      <c r="P124" s="760">
        <f t="shared" si="5"/>
        <v>0</v>
      </c>
      <c r="Q124" s="701"/>
    </row>
    <row r="125" spans="2:17">
      <c r="B125" s="352"/>
      <c r="C125" s="756">
        <f>IF(D96="","-",+C124+1)</f>
        <v>23</v>
      </c>
      <c r="D125" s="700">
        <f t="shared" si="6"/>
        <v>0</v>
      </c>
      <c r="E125" s="763">
        <f t="shared" si="7"/>
        <v>0</v>
      </c>
      <c r="F125" s="763">
        <f t="shared" si="0"/>
        <v>0</v>
      </c>
      <c r="G125" s="700">
        <f t="shared" si="1"/>
        <v>0</v>
      </c>
      <c r="H125" s="757">
        <f>+J97*G125+E125</f>
        <v>0</v>
      </c>
      <c r="I125" s="764">
        <f>+J98*G125+E125</f>
        <v>0</v>
      </c>
      <c r="J125" s="760">
        <f t="shared" si="2"/>
        <v>0</v>
      </c>
      <c r="K125" s="760"/>
      <c r="L125" s="765"/>
      <c r="M125" s="760">
        <f t="shared" si="3"/>
        <v>0</v>
      </c>
      <c r="N125" s="765"/>
      <c r="O125" s="760">
        <f t="shared" si="4"/>
        <v>0</v>
      </c>
      <c r="P125" s="760">
        <f t="shared" si="5"/>
        <v>0</v>
      </c>
      <c r="Q125" s="701"/>
    </row>
    <row r="126" spans="2:17">
      <c r="B126" s="352"/>
      <c r="C126" s="756">
        <f>IF(D96="","-",+C125+1)</f>
        <v>24</v>
      </c>
      <c r="D126" s="700">
        <f t="shared" si="6"/>
        <v>0</v>
      </c>
      <c r="E126" s="763">
        <f t="shared" si="7"/>
        <v>0</v>
      </c>
      <c r="F126" s="763">
        <f t="shared" si="0"/>
        <v>0</v>
      </c>
      <c r="G126" s="700">
        <f t="shared" si="1"/>
        <v>0</v>
      </c>
      <c r="H126" s="757">
        <f>+J97*G126+E126</f>
        <v>0</v>
      </c>
      <c r="I126" s="764">
        <f>+J98*G126+E126</f>
        <v>0</v>
      </c>
      <c r="J126" s="760">
        <f t="shared" si="2"/>
        <v>0</v>
      </c>
      <c r="K126" s="760"/>
      <c r="L126" s="765"/>
      <c r="M126" s="760">
        <f t="shared" si="3"/>
        <v>0</v>
      </c>
      <c r="N126" s="765"/>
      <c r="O126" s="760">
        <f t="shared" si="4"/>
        <v>0</v>
      </c>
      <c r="P126" s="760">
        <f t="shared" si="5"/>
        <v>0</v>
      </c>
      <c r="Q126" s="701"/>
    </row>
    <row r="127" spans="2:17">
      <c r="B127" s="352"/>
      <c r="C127" s="756">
        <f>IF(D96="","-",+C126+1)</f>
        <v>25</v>
      </c>
      <c r="D127" s="700">
        <f t="shared" si="6"/>
        <v>0</v>
      </c>
      <c r="E127" s="763">
        <f t="shared" si="7"/>
        <v>0</v>
      </c>
      <c r="F127" s="763">
        <f t="shared" si="0"/>
        <v>0</v>
      </c>
      <c r="G127" s="700">
        <f t="shared" si="1"/>
        <v>0</v>
      </c>
      <c r="H127" s="757">
        <f>+J97*G127+E127</f>
        <v>0</v>
      </c>
      <c r="I127" s="764">
        <f>+J98*G127+E127</f>
        <v>0</v>
      </c>
      <c r="J127" s="760">
        <f t="shared" si="2"/>
        <v>0</v>
      </c>
      <c r="K127" s="760"/>
      <c r="L127" s="765"/>
      <c r="M127" s="760">
        <f t="shared" si="3"/>
        <v>0</v>
      </c>
      <c r="N127" s="765"/>
      <c r="O127" s="760">
        <f t="shared" si="4"/>
        <v>0</v>
      </c>
      <c r="P127" s="760">
        <f t="shared" si="5"/>
        <v>0</v>
      </c>
      <c r="Q127" s="701"/>
    </row>
    <row r="128" spans="2:17">
      <c r="B128" s="352"/>
      <c r="C128" s="756">
        <f>IF(D96="","-",+C127+1)</f>
        <v>26</v>
      </c>
      <c r="D128" s="700">
        <f t="shared" si="6"/>
        <v>0</v>
      </c>
      <c r="E128" s="763">
        <f t="shared" si="7"/>
        <v>0</v>
      </c>
      <c r="F128" s="763">
        <f t="shared" si="0"/>
        <v>0</v>
      </c>
      <c r="G128" s="700">
        <f t="shared" si="1"/>
        <v>0</v>
      </c>
      <c r="H128" s="757">
        <f>+J97*G128+E128</f>
        <v>0</v>
      </c>
      <c r="I128" s="764">
        <f>+J98*G128+E128</f>
        <v>0</v>
      </c>
      <c r="J128" s="760">
        <f t="shared" si="2"/>
        <v>0</v>
      </c>
      <c r="K128" s="760"/>
      <c r="L128" s="765"/>
      <c r="M128" s="760">
        <f t="shared" si="3"/>
        <v>0</v>
      </c>
      <c r="N128" s="765"/>
      <c r="O128" s="760">
        <f t="shared" si="4"/>
        <v>0</v>
      </c>
      <c r="P128" s="760">
        <f t="shared" si="5"/>
        <v>0</v>
      </c>
      <c r="Q128" s="701"/>
    </row>
    <row r="129" spans="2:17">
      <c r="B129" s="352"/>
      <c r="C129" s="756">
        <f>IF(D96="","-",+C128+1)</f>
        <v>27</v>
      </c>
      <c r="D129" s="700">
        <f t="shared" si="6"/>
        <v>0</v>
      </c>
      <c r="E129" s="763">
        <f t="shared" si="7"/>
        <v>0</v>
      </c>
      <c r="F129" s="763">
        <f t="shared" si="0"/>
        <v>0</v>
      </c>
      <c r="G129" s="700">
        <f t="shared" si="1"/>
        <v>0</v>
      </c>
      <c r="H129" s="757">
        <f>+J97*G129+E129</f>
        <v>0</v>
      </c>
      <c r="I129" s="764">
        <f>+J98*G129+E129</f>
        <v>0</v>
      </c>
      <c r="J129" s="760">
        <f t="shared" si="2"/>
        <v>0</v>
      </c>
      <c r="K129" s="760"/>
      <c r="L129" s="765"/>
      <c r="M129" s="760">
        <f t="shared" si="3"/>
        <v>0</v>
      </c>
      <c r="N129" s="765"/>
      <c r="O129" s="760">
        <f t="shared" si="4"/>
        <v>0</v>
      </c>
      <c r="P129" s="760">
        <f t="shared" si="5"/>
        <v>0</v>
      </c>
      <c r="Q129" s="701"/>
    </row>
    <row r="130" spans="2:17">
      <c r="B130" s="352"/>
      <c r="C130" s="756">
        <f>IF(D96="","-",+C129+1)</f>
        <v>28</v>
      </c>
      <c r="D130" s="700">
        <f t="shared" si="6"/>
        <v>0</v>
      </c>
      <c r="E130" s="763">
        <f t="shared" si="7"/>
        <v>0</v>
      </c>
      <c r="F130" s="763">
        <f t="shared" si="0"/>
        <v>0</v>
      </c>
      <c r="G130" s="700">
        <f t="shared" si="1"/>
        <v>0</v>
      </c>
      <c r="H130" s="757">
        <f>+J97*G130+E130</f>
        <v>0</v>
      </c>
      <c r="I130" s="764">
        <f>+J98*G130+E130</f>
        <v>0</v>
      </c>
      <c r="J130" s="760">
        <f t="shared" si="2"/>
        <v>0</v>
      </c>
      <c r="K130" s="760"/>
      <c r="L130" s="765"/>
      <c r="M130" s="760">
        <f t="shared" si="3"/>
        <v>0</v>
      </c>
      <c r="N130" s="765"/>
      <c r="O130" s="760">
        <f t="shared" si="4"/>
        <v>0</v>
      </c>
      <c r="P130" s="760">
        <f t="shared" si="5"/>
        <v>0</v>
      </c>
      <c r="Q130" s="701"/>
    </row>
    <row r="131" spans="2:17">
      <c r="B131" s="352"/>
      <c r="C131" s="756">
        <f>IF(D96="","-",+C130+1)</f>
        <v>29</v>
      </c>
      <c r="D131" s="700">
        <f t="shared" si="6"/>
        <v>0</v>
      </c>
      <c r="E131" s="763">
        <f t="shared" si="7"/>
        <v>0</v>
      </c>
      <c r="F131" s="763">
        <f t="shared" si="0"/>
        <v>0</v>
      </c>
      <c r="G131" s="700">
        <f t="shared" si="1"/>
        <v>0</v>
      </c>
      <c r="H131" s="757">
        <f>+J97*G131+E131</f>
        <v>0</v>
      </c>
      <c r="I131" s="764">
        <f>+J98*G131+E131</f>
        <v>0</v>
      </c>
      <c r="J131" s="760">
        <f t="shared" si="2"/>
        <v>0</v>
      </c>
      <c r="K131" s="760"/>
      <c r="L131" s="765"/>
      <c r="M131" s="760">
        <f t="shared" si="3"/>
        <v>0</v>
      </c>
      <c r="N131" s="765"/>
      <c r="O131" s="760">
        <f t="shared" si="4"/>
        <v>0</v>
      </c>
      <c r="P131" s="760">
        <f t="shared" si="5"/>
        <v>0</v>
      </c>
      <c r="Q131" s="701"/>
    </row>
    <row r="132" spans="2:17">
      <c r="B132" s="352"/>
      <c r="C132" s="756">
        <f>IF(D96="","-",+C131+1)</f>
        <v>30</v>
      </c>
      <c r="D132" s="700">
        <f t="shared" si="6"/>
        <v>0</v>
      </c>
      <c r="E132" s="763">
        <f t="shared" si="7"/>
        <v>0</v>
      </c>
      <c r="F132" s="763">
        <f t="shared" si="0"/>
        <v>0</v>
      </c>
      <c r="G132" s="700">
        <f t="shared" si="1"/>
        <v>0</v>
      </c>
      <c r="H132" s="757">
        <f>+J97*G132+E132</f>
        <v>0</v>
      </c>
      <c r="I132" s="764">
        <f>+J98*G132+E132</f>
        <v>0</v>
      </c>
      <c r="J132" s="760">
        <f t="shared" si="2"/>
        <v>0</v>
      </c>
      <c r="K132" s="760"/>
      <c r="L132" s="765"/>
      <c r="M132" s="760">
        <f t="shared" si="3"/>
        <v>0</v>
      </c>
      <c r="N132" s="765"/>
      <c r="O132" s="760">
        <f t="shared" si="4"/>
        <v>0</v>
      </c>
      <c r="P132" s="760">
        <f t="shared" si="5"/>
        <v>0</v>
      </c>
      <c r="Q132" s="701"/>
    </row>
    <row r="133" spans="2:17">
      <c r="B133" s="352"/>
      <c r="C133" s="756">
        <f>IF(D96="","-",+C132+1)</f>
        <v>31</v>
      </c>
      <c r="D133" s="700">
        <f t="shared" si="6"/>
        <v>0</v>
      </c>
      <c r="E133" s="763">
        <f t="shared" si="7"/>
        <v>0</v>
      </c>
      <c r="F133" s="763">
        <f t="shared" si="0"/>
        <v>0</v>
      </c>
      <c r="G133" s="700">
        <f t="shared" si="1"/>
        <v>0</v>
      </c>
      <c r="H133" s="757">
        <f>+J97*G133+E133</f>
        <v>0</v>
      </c>
      <c r="I133" s="764">
        <f>+J98*G133+E133</f>
        <v>0</v>
      </c>
      <c r="J133" s="760">
        <f t="shared" si="2"/>
        <v>0</v>
      </c>
      <c r="K133" s="760"/>
      <c r="L133" s="765"/>
      <c r="M133" s="760">
        <f t="shared" si="3"/>
        <v>0</v>
      </c>
      <c r="N133" s="765"/>
      <c r="O133" s="760">
        <f t="shared" si="4"/>
        <v>0</v>
      </c>
      <c r="P133" s="760">
        <f t="shared" si="5"/>
        <v>0</v>
      </c>
      <c r="Q133" s="701"/>
    </row>
    <row r="134" spans="2:17">
      <c r="B134" s="352"/>
      <c r="C134" s="756">
        <f>IF(D96="","-",+C133+1)</f>
        <v>32</v>
      </c>
      <c r="D134" s="700">
        <f t="shared" si="6"/>
        <v>0</v>
      </c>
      <c r="E134" s="763">
        <f t="shared" si="7"/>
        <v>0</v>
      </c>
      <c r="F134" s="763">
        <f t="shared" ref="F134:F161" si="8">+D134-E134</f>
        <v>0</v>
      </c>
      <c r="G134" s="700">
        <f t="shared" ref="G134:G161" si="9">+(D134+F134)/2</f>
        <v>0</v>
      </c>
      <c r="H134" s="757">
        <f>+J97*G134+E134</f>
        <v>0</v>
      </c>
      <c r="I134" s="764">
        <f>+J98*G134+E134</f>
        <v>0</v>
      </c>
      <c r="J134" s="760">
        <f t="shared" ref="J134:J161" si="10">+I134-H134</f>
        <v>0</v>
      </c>
      <c r="K134" s="760"/>
      <c r="L134" s="765"/>
      <c r="M134" s="760">
        <f t="shared" ref="M134:M161" si="11">IF(L134&lt;&gt;0,+H134-L134,0)</f>
        <v>0</v>
      </c>
      <c r="N134" s="765"/>
      <c r="O134" s="760">
        <f t="shared" ref="O134:O161" si="12">IF(N134&lt;&gt;0,+I134-N134,0)</f>
        <v>0</v>
      </c>
      <c r="P134" s="760">
        <f t="shared" ref="P134:P161" si="13">+O134-M134</f>
        <v>0</v>
      </c>
      <c r="Q134" s="701"/>
    </row>
    <row r="135" spans="2:17">
      <c r="B135" s="352"/>
      <c r="C135" s="756">
        <f>IF(D96="","-",+C134+1)</f>
        <v>33</v>
      </c>
      <c r="D135" s="700">
        <f t="shared" ref="D135:D161" si="14">F134</f>
        <v>0</v>
      </c>
      <c r="E135" s="763">
        <f t="shared" ref="E135:E161" si="15">IF(D135&gt;$J$99,$J$99,D135)</f>
        <v>0</v>
      </c>
      <c r="F135" s="763">
        <f t="shared" si="8"/>
        <v>0</v>
      </c>
      <c r="G135" s="700">
        <f t="shared" si="9"/>
        <v>0</v>
      </c>
      <c r="H135" s="757">
        <f>+J97*G135+E135</f>
        <v>0</v>
      </c>
      <c r="I135" s="764">
        <f>+J98*G135+E135</f>
        <v>0</v>
      </c>
      <c r="J135" s="760">
        <f t="shared" si="10"/>
        <v>0</v>
      </c>
      <c r="K135" s="760"/>
      <c r="L135" s="765"/>
      <c r="M135" s="760">
        <f t="shared" si="11"/>
        <v>0</v>
      </c>
      <c r="N135" s="765"/>
      <c r="O135" s="760">
        <f t="shared" si="12"/>
        <v>0</v>
      </c>
      <c r="P135" s="760">
        <f t="shared" si="13"/>
        <v>0</v>
      </c>
      <c r="Q135" s="701"/>
    </row>
    <row r="136" spans="2:17">
      <c r="B136" s="352"/>
      <c r="C136" s="756">
        <f>IF(D96="","-",+C135+1)</f>
        <v>34</v>
      </c>
      <c r="D136" s="700">
        <f t="shared" si="14"/>
        <v>0</v>
      </c>
      <c r="E136" s="763">
        <f t="shared" si="15"/>
        <v>0</v>
      </c>
      <c r="F136" s="763">
        <f t="shared" si="8"/>
        <v>0</v>
      </c>
      <c r="G136" s="700">
        <f t="shared" si="9"/>
        <v>0</v>
      </c>
      <c r="H136" s="757">
        <f>+J97*G136+E136</f>
        <v>0</v>
      </c>
      <c r="I136" s="764">
        <f>+J98*G136+E136</f>
        <v>0</v>
      </c>
      <c r="J136" s="760">
        <f t="shared" si="10"/>
        <v>0</v>
      </c>
      <c r="K136" s="760"/>
      <c r="L136" s="765"/>
      <c r="M136" s="760">
        <f t="shared" si="11"/>
        <v>0</v>
      </c>
      <c r="N136" s="765"/>
      <c r="O136" s="760">
        <f t="shared" si="12"/>
        <v>0</v>
      </c>
      <c r="P136" s="760">
        <f t="shared" si="13"/>
        <v>0</v>
      </c>
      <c r="Q136" s="701"/>
    </row>
    <row r="137" spans="2:17">
      <c r="B137" s="352"/>
      <c r="C137" s="756">
        <f>IF(D96="","-",+C136+1)</f>
        <v>35</v>
      </c>
      <c r="D137" s="700">
        <f t="shared" si="14"/>
        <v>0</v>
      </c>
      <c r="E137" s="763">
        <f t="shared" si="15"/>
        <v>0</v>
      </c>
      <c r="F137" s="763">
        <f t="shared" si="8"/>
        <v>0</v>
      </c>
      <c r="G137" s="700">
        <f t="shared" si="9"/>
        <v>0</v>
      </c>
      <c r="H137" s="757">
        <f>+J97*G137+E137</f>
        <v>0</v>
      </c>
      <c r="I137" s="764">
        <f>+J98*G137+E137</f>
        <v>0</v>
      </c>
      <c r="J137" s="760">
        <f t="shared" si="10"/>
        <v>0</v>
      </c>
      <c r="K137" s="760"/>
      <c r="L137" s="765"/>
      <c r="M137" s="760">
        <f t="shared" si="11"/>
        <v>0</v>
      </c>
      <c r="N137" s="765"/>
      <c r="O137" s="760">
        <f t="shared" si="12"/>
        <v>0</v>
      </c>
      <c r="P137" s="760">
        <f t="shared" si="13"/>
        <v>0</v>
      </c>
      <c r="Q137" s="701"/>
    </row>
    <row r="138" spans="2:17">
      <c r="B138" s="352"/>
      <c r="C138" s="756">
        <f>IF(D96="","-",+C137+1)</f>
        <v>36</v>
      </c>
      <c r="D138" s="700">
        <f t="shared" si="14"/>
        <v>0</v>
      </c>
      <c r="E138" s="763">
        <f t="shared" si="15"/>
        <v>0</v>
      </c>
      <c r="F138" s="763">
        <f t="shared" si="8"/>
        <v>0</v>
      </c>
      <c r="G138" s="700">
        <f t="shared" si="9"/>
        <v>0</v>
      </c>
      <c r="H138" s="757">
        <f>+J97*G138+E138</f>
        <v>0</v>
      </c>
      <c r="I138" s="764">
        <f>+J98*G138+E138</f>
        <v>0</v>
      </c>
      <c r="J138" s="760">
        <f t="shared" si="10"/>
        <v>0</v>
      </c>
      <c r="K138" s="760"/>
      <c r="L138" s="765"/>
      <c r="M138" s="760">
        <f t="shared" si="11"/>
        <v>0</v>
      </c>
      <c r="N138" s="765"/>
      <c r="O138" s="760">
        <f t="shared" si="12"/>
        <v>0</v>
      </c>
      <c r="P138" s="760">
        <f t="shared" si="13"/>
        <v>0</v>
      </c>
      <c r="Q138" s="701"/>
    </row>
    <row r="139" spans="2:17">
      <c r="B139" s="352"/>
      <c r="C139" s="756">
        <f>IF(D96="","-",+C138+1)</f>
        <v>37</v>
      </c>
      <c r="D139" s="700">
        <f t="shared" si="14"/>
        <v>0</v>
      </c>
      <c r="E139" s="763">
        <f t="shared" si="15"/>
        <v>0</v>
      </c>
      <c r="F139" s="763">
        <f t="shared" si="8"/>
        <v>0</v>
      </c>
      <c r="G139" s="700">
        <f t="shared" si="9"/>
        <v>0</v>
      </c>
      <c r="H139" s="757">
        <f>+J97*G139+E139</f>
        <v>0</v>
      </c>
      <c r="I139" s="764">
        <f>+J98*G139+E139</f>
        <v>0</v>
      </c>
      <c r="J139" s="760">
        <f t="shared" si="10"/>
        <v>0</v>
      </c>
      <c r="K139" s="760"/>
      <c r="L139" s="765"/>
      <c r="M139" s="760">
        <f t="shared" si="11"/>
        <v>0</v>
      </c>
      <c r="N139" s="765"/>
      <c r="O139" s="760">
        <f t="shared" si="12"/>
        <v>0</v>
      </c>
      <c r="P139" s="760">
        <f t="shared" si="13"/>
        <v>0</v>
      </c>
      <c r="Q139" s="701"/>
    </row>
    <row r="140" spans="2:17">
      <c r="B140" s="352"/>
      <c r="C140" s="756">
        <f>IF(D96="","-",+C139+1)</f>
        <v>38</v>
      </c>
      <c r="D140" s="700">
        <f t="shared" si="14"/>
        <v>0</v>
      </c>
      <c r="E140" s="763">
        <f t="shared" si="15"/>
        <v>0</v>
      </c>
      <c r="F140" s="763">
        <f t="shared" si="8"/>
        <v>0</v>
      </c>
      <c r="G140" s="700">
        <f t="shared" si="9"/>
        <v>0</v>
      </c>
      <c r="H140" s="757">
        <f>+J97*G140+E140</f>
        <v>0</v>
      </c>
      <c r="I140" s="764">
        <f>+J98*G140+E140</f>
        <v>0</v>
      </c>
      <c r="J140" s="760">
        <f t="shared" si="10"/>
        <v>0</v>
      </c>
      <c r="K140" s="760"/>
      <c r="L140" s="765"/>
      <c r="M140" s="760">
        <f t="shared" si="11"/>
        <v>0</v>
      </c>
      <c r="N140" s="765"/>
      <c r="O140" s="760">
        <f t="shared" si="12"/>
        <v>0</v>
      </c>
      <c r="P140" s="760">
        <f t="shared" si="13"/>
        <v>0</v>
      </c>
      <c r="Q140" s="701"/>
    </row>
    <row r="141" spans="2:17">
      <c r="B141" s="352"/>
      <c r="C141" s="756">
        <f>IF(D96="","-",+C140+1)</f>
        <v>39</v>
      </c>
      <c r="D141" s="700">
        <f t="shared" si="14"/>
        <v>0</v>
      </c>
      <c r="E141" s="763">
        <f t="shared" si="15"/>
        <v>0</v>
      </c>
      <c r="F141" s="763">
        <f t="shared" si="8"/>
        <v>0</v>
      </c>
      <c r="G141" s="700">
        <f t="shared" si="9"/>
        <v>0</v>
      </c>
      <c r="H141" s="757">
        <f>+J97*G141+E141</f>
        <v>0</v>
      </c>
      <c r="I141" s="764">
        <f>+J98*G141+E141</f>
        <v>0</v>
      </c>
      <c r="J141" s="760">
        <f t="shared" si="10"/>
        <v>0</v>
      </c>
      <c r="K141" s="760"/>
      <c r="L141" s="765"/>
      <c r="M141" s="760">
        <f t="shared" si="11"/>
        <v>0</v>
      </c>
      <c r="N141" s="765"/>
      <c r="O141" s="760">
        <f t="shared" si="12"/>
        <v>0</v>
      </c>
      <c r="P141" s="760">
        <f t="shared" si="13"/>
        <v>0</v>
      </c>
      <c r="Q141" s="701"/>
    </row>
    <row r="142" spans="2:17">
      <c r="B142" s="352"/>
      <c r="C142" s="756">
        <f>IF(D96="","-",+C141+1)</f>
        <v>40</v>
      </c>
      <c r="D142" s="700">
        <f t="shared" si="14"/>
        <v>0</v>
      </c>
      <c r="E142" s="763">
        <f t="shared" si="15"/>
        <v>0</v>
      </c>
      <c r="F142" s="763">
        <f t="shared" si="8"/>
        <v>0</v>
      </c>
      <c r="G142" s="700">
        <f t="shared" si="9"/>
        <v>0</v>
      </c>
      <c r="H142" s="757">
        <f>+J97*G142+E142</f>
        <v>0</v>
      </c>
      <c r="I142" s="764">
        <f>+J98*G142+E142</f>
        <v>0</v>
      </c>
      <c r="J142" s="760">
        <f t="shared" si="10"/>
        <v>0</v>
      </c>
      <c r="K142" s="760"/>
      <c r="L142" s="765"/>
      <c r="M142" s="760">
        <f t="shared" si="11"/>
        <v>0</v>
      </c>
      <c r="N142" s="765"/>
      <c r="O142" s="760">
        <f t="shared" si="12"/>
        <v>0</v>
      </c>
      <c r="P142" s="760">
        <f t="shared" si="13"/>
        <v>0</v>
      </c>
      <c r="Q142" s="701"/>
    </row>
    <row r="143" spans="2:17">
      <c r="B143" s="352"/>
      <c r="C143" s="756">
        <f>IF(D96="","-",+C142+1)</f>
        <v>41</v>
      </c>
      <c r="D143" s="700">
        <f t="shared" si="14"/>
        <v>0</v>
      </c>
      <c r="E143" s="763">
        <f t="shared" si="15"/>
        <v>0</v>
      </c>
      <c r="F143" s="763">
        <f t="shared" si="8"/>
        <v>0</v>
      </c>
      <c r="G143" s="700">
        <f t="shared" si="9"/>
        <v>0</v>
      </c>
      <c r="H143" s="757">
        <f>+J97*G143+E143</f>
        <v>0</v>
      </c>
      <c r="I143" s="764">
        <f>+J98*G143+E143</f>
        <v>0</v>
      </c>
      <c r="J143" s="760">
        <f t="shared" si="10"/>
        <v>0</v>
      </c>
      <c r="K143" s="760"/>
      <c r="L143" s="765"/>
      <c r="M143" s="760">
        <f t="shared" si="11"/>
        <v>0</v>
      </c>
      <c r="N143" s="765"/>
      <c r="O143" s="760">
        <f t="shared" si="12"/>
        <v>0</v>
      </c>
      <c r="P143" s="760">
        <f t="shared" si="13"/>
        <v>0</v>
      </c>
      <c r="Q143" s="701"/>
    </row>
    <row r="144" spans="2:17">
      <c r="B144" s="352"/>
      <c r="C144" s="756">
        <f>IF(D96="","-",+C143+1)</f>
        <v>42</v>
      </c>
      <c r="D144" s="700">
        <f t="shared" si="14"/>
        <v>0</v>
      </c>
      <c r="E144" s="763">
        <f t="shared" si="15"/>
        <v>0</v>
      </c>
      <c r="F144" s="763">
        <f t="shared" si="8"/>
        <v>0</v>
      </c>
      <c r="G144" s="700">
        <f t="shared" si="9"/>
        <v>0</v>
      </c>
      <c r="H144" s="757">
        <f>+J97*G144+E144</f>
        <v>0</v>
      </c>
      <c r="I144" s="764">
        <f>+J98*G144+E144</f>
        <v>0</v>
      </c>
      <c r="J144" s="760">
        <f t="shared" si="10"/>
        <v>0</v>
      </c>
      <c r="K144" s="760"/>
      <c r="L144" s="765"/>
      <c r="M144" s="760">
        <f t="shared" si="11"/>
        <v>0</v>
      </c>
      <c r="N144" s="765"/>
      <c r="O144" s="760">
        <f t="shared" si="12"/>
        <v>0</v>
      </c>
      <c r="P144" s="760">
        <f t="shared" si="13"/>
        <v>0</v>
      </c>
      <c r="Q144" s="701"/>
    </row>
    <row r="145" spans="2:17">
      <c r="B145" s="352"/>
      <c r="C145" s="756">
        <f>IF(D96="","-",+C144+1)</f>
        <v>43</v>
      </c>
      <c r="D145" s="700">
        <f t="shared" si="14"/>
        <v>0</v>
      </c>
      <c r="E145" s="763">
        <f t="shared" si="15"/>
        <v>0</v>
      </c>
      <c r="F145" s="763">
        <f t="shared" si="8"/>
        <v>0</v>
      </c>
      <c r="G145" s="700">
        <f t="shared" si="9"/>
        <v>0</v>
      </c>
      <c r="H145" s="757">
        <f>+J97*G145+E145</f>
        <v>0</v>
      </c>
      <c r="I145" s="764">
        <f>+J98*G145+E145</f>
        <v>0</v>
      </c>
      <c r="J145" s="760">
        <f t="shared" si="10"/>
        <v>0</v>
      </c>
      <c r="K145" s="760"/>
      <c r="L145" s="765"/>
      <c r="M145" s="760">
        <f t="shared" si="11"/>
        <v>0</v>
      </c>
      <c r="N145" s="765"/>
      <c r="O145" s="760">
        <f t="shared" si="12"/>
        <v>0</v>
      </c>
      <c r="P145" s="760">
        <f t="shared" si="13"/>
        <v>0</v>
      </c>
      <c r="Q145" s="701"/>
    </row>
    <row r="146" spans="2:17">
      <c r="B146" s="352"/>
      <c r="C146" s="756">
        <f>IF(D96="","-",+C145+1)</f>
        <v>44</v>
      </c>
      <c r="D146" s="700">
        <f t="shared" si="14"/>
        <v>0</v>
      </c>
      <c r="E146" s="763">
        <f t="shared" si="15"/>
        <v>0</v>
      </c>
      <c r="F146" s="763">
        <f t="shared" si="8"/>
        <v>0</v>
      </c>
      <c r="G146" s="700">
        <f t="shared" si="9"/>
        <v>0</v>
      </c>
      <c r="H146" s="757">
        <f>+J97*G146+E146</f>
        <v>0</v>
      </c>
      <c r="I146" s="764">
        <f>+J98*G146+E146</f>
        <v>0</v>
      </c>
      <c r="J146" s="760">
        <f t="shared" si="10"/>
        <v>0</v>
      </c>
      <c r="K146" s="760"/>
      <c r="L146" s="765"/>
      <c r="M146" s="760">
        <f t="shared" si="11"/>
        <v>0</v>
      </c>
      <c r="N146" s="765"/>
      <c r="O146" s="760">
        <f t="shared" si="12"/>
        <v>0</v>
      </c>
      <c r="P146" s="760">
        <f t="shared" si="13"/>
        <v>0</v>
      </c>
      <c r="Q146" s="701"/>
    </row>
    <row r="147" spans="2:17">
      <c r="B147" s="352"/>
      <c r="C147" s="756">
        <f>IF(D96="","-",+C146+1)</f>
        <v>45</v>
      </c>
      <c r="D147" s="700">
        <f t="shared" si="14"/>
        <v>0</v>
      </c>
      <c r="E147" s="763">
        <f t="shared" si="15"/>
        <v>0</v>
      </c>
      <c r="F147" s="763">
        <f t="shared" si="8"/>
        <v>0</v>
      </c>
      <c r="G147" s="700">
        <f t="shared" si="9"/>
        <v>0</v>
      </c>
      <c r="H147" s="757">
        <f>+J97*G147+E147</f>
        <v>0</v>
      </c>
      <c r="I147" s="764">
        <f>+J98*G147+E147</f>
        <v>0</v>
      </c>
      <c r="J147" s="760">
        <f t="shared" si="10"/>
        <v>0</v>
      </c>
      <c r="K147" s="760"/>
      <c r="L147" s="765"/>
      <c r="M147" s="760">
        <f t="shared" si="11"/>
        <v>0</v>
      </c>
      <c r="N147" s="765"/>
      <c r="O147" s="760">
        <f t="shared" si="12"/>
        <v>0</v>
      </c>
      <c r="P147" s="760">
        <f t="shared" si="13"/>
        <v>0</v>
      </c>
      <c r="Q147" s="701"/>
    </row>
    <row r="148" spans="2:17">
      <c r="B148" s="352"/>
      <c r="C148" s="756">
        <f>IF(D96="","-",+C147+1)</f>
        <v>46</v>
      </c>
      <c r="D148" s="700">
        <f t="shared" si="14"/>
        <v>0</v>
      </c>
      <c r="E148" s="763">
        <f t="shared" si="15"/>
        <v>0</v>
      </c>
      <c r="F148" s="763">
        <f t="shared" si="8"/>
        <v>0</v>
      </c>
      <c r="G148" s="700">
        <f t="shared" si="9"/>
        <v>0</v>
      </c>
      <c r="H148" s="757">
        <f>+J97*G148+E148</f>
        <v>0</v>
      </c>
      <c r="I148" s="764">
        <f>+J98*G148+E148</f>
        <v>0</v>
      </c>
      <c r="J148" s="760">
        <f t="shared" si="10"/>
        <v>0</v>
      </c>
      <c r="K148" s="760"/>
      <c r="L148" s="765"/>
      <c r="M148" s="760">
        <f t="shared" si="11"/>
        <v>0</v>
      </c>
      <c r="N148" s="765"/>
      <c r="O148" s="760">
        <f t="shared" si="12"/>
        <v>0</v>
      </c>
      <c r="P148" s="760">
        <f t="shared" si="13"/>
        <v>0</v>
      </c>
      <c r="Q148" s="701"/>
    </row>
    <row r="149" spans="2:17">
      <c r="B149" s="352"/>
      <c r="C149" s="756">
        <f>IF(D96="","-",+C148+1)</f>
        <v>47</v>
      </c>
      <c r="D149" s="700">
        <f t="shared" si="14"/>
        <v>0</v>
      </c>
      <c r="E149" s="763">
        <f t="shared" si="15"/>
        <v>0</v>
      </c>
      <c r="F149" s="763">
        <f t="shared" si="8"/>
        <v>0</v>
      </c>
      <c r="G149" s="700">
        <f t="shared" si="9"/>
        <v>0</v>
      </c>
      <c r="H149" s="757">
        <f>+J97*G149+E149</f>
        <v>0</v>
      </c>
      <c r="I149" s="764">
        <f>+J98*G149+E149</f>
        <v>0</v>
      </c>
      <c r="J149" s="760">
        <f t="shared" si="10"/>
        <v>0</v>
      </c>
      <c r="K149" s="760"/>
      <c r="L149" s="765"/>
      <c r="M149" s="760">
        <f t="shared" si="11"/>
        <v>0</v>
      </c>
      <c r="N149" s="765"/>
      <c r="O149" s="760">
        <f t="shared" si="12"/>
        <v>0</v>
      </c>
      <c r="P149" s="760">
        <f t="shared" si="13"/>
        <v>0</v>
      </c>
      <c r="Q149" s="701"/>
    </row>
    <row r="150" spans="2:17">
      <c r="B150" s="352"/>
      <c r="C150" s="756">
        <f>IF(D96="","-",+C149+1)</f>
        <v>48</v>
      </c>
      <c r="D150" s="700">
        <f t="shared" si="14"/>
        <v>0</v>
      </c>
      <c r="E150" s="763">
        <f t="shared" si="15"/>
        <v>0</v>
      </c>
      <c r="F150" s="763">
        <f t="shared" si="8"/>
        <v>0</v>
      </c>
      <c r="G150" s="700">
        <f t="shared" si="9"/>
        <v>0</v>
      </c>
      <c r="H150" s="757">
        <f>+J97*G150+E150</f>
        <v>0</v>
      </c>
      <c r="I150" s="764">
        <f>+J98*G150+E150</f>
        <v>0</v>
      </c>
      <c r="J150" s="760">
        <f t="shared" si="10"/>
        <v>0</v>
      </c>
      <c r="K150" s="760"/>
      <c r="L150" s="765"/>
      <c r="M150" s="760">
        <f t="shared" si="11"/>
        <v>0</v>
      </c>
      <c r="N150" s="765"/>
      <c r="O150" s="760">
        <f t="shared" si="12"/>
        <v>0</v>
      </c>
      <c r="P150" s="760">
        <f t="shared" si="13"/>
        <v>0</v>
      </c>
      <c r="Q150" s="701"/>
    </row>
    <row r="151" spans="2:17">
      <c r="B151" s="352"/>
      <c r="C151" s="756">
        <f>IF(D96="","-",+C150+1)</f>
        <v>49</v>
      </c>
      <c r="D151" s="700">
        <f t="shared" si="14"/>
        <v>0</v>
      </c>
      <c r="E151" s="763">
        <f t="shared" si="15"/>
        <v>0</v>
      </c>
      <c r="F151" s="763">
        <f t="shared" si="8"/>
        <v>0</v>
      </c>
      <c r="G151" s="700">
        <f t="shared" si="9"/>
        <v>0</v>
      </c>
      <c r="H151" s="757">
        <f>+J97*G151+E151</f>
        <v>0</v>
      </c>
      <c r="I151" s="764">
        <f>+J98*G151+E151</f>
        <v>0</v>
      </c>
      <c r="J151" s="760">
        <f t="shared" si="10"/>
        <v>0</v>
      </c>
      <c r="K151" s="760"/>
      <c r="L151" s="765"/>
      <c r="M151" s="760">
        <f t="shared" si="11"/>
        <v>0</v>
      </c>
      <c r="N151" s="765"/>
      <c r="O151" s="760">
        <f t="shared" si="12"/>
        <v>0</v>
      </c>
      <c r="P151" s="760">
        <f t="shared" si="13"/>
        <v>0</v>
      </c>
      <c r="Q151" s="701"/>
    </row>
    <row r="152" spans="2:17">
      <c r="B152" s="352"/>
      <c r="C152" s="756">
        <f>IF(D96="","-",+C151+1)</f>
        <v>50</v>
      </c>
      <c r="D152" s="700">
        <f t="shared" si="14"/>
        <v>0</v>
      </c>
      <c r="E152" s="763">
        <f t="shared" si="15"/>
        <v>0</v>
      </c>
      <c r="F152" s="763">
        <f t="shared" si="8"/>
        <v>0</v>
      </c>
      <c r="G152" s="700">
        <f t="shared" si="9"/>
        <v>0</v>
      </c>
      <c r="H152" s="757">
        <f>+J97*G152+E152</f>
        <v>0</v>
      </c>
      <c r="I152" s="764">
        <f>+J98*G152+E152</f>
        <v>0</v>
      </c>
      <c r="J152" s="760">
        <f t="shared" si="10"/>
        <v>0</v>
      </c>
      <c r="K152" s="760"/>
      <c r="L152" s="765"/>
      <c r="M152" s="760">
        <f t="shared" si="11"/>
        <v>0</v>
      </c>
      <c r="N152" s="765"/>
      <c r="O152" s="760">
        <f t="shared" si="12"/>
        <v>0</v>
      </c>
      <c r="P152" s="760">
        <f t="shared" si="13"/>
        <v>0</v>
      </c>
      <c r="Q152" s="701"/>
    </row>
    <row r="153" spans="2:17">
      <c r="B153" s="352"/>
      <c r="C153" s="756">
        <f>IF(D96="","-",+C152+1)</f>
        <v>51</v>
      </c>
      <c r="D153" s="700">
        <f t="shared" si="14"/>
        <v>0</v>
      </c>
      <c r="E153" s="763">
        <f t="shared" si="15"/>
        <v>0</v>
      </c>
      <c r="F153" s="763">
        <f t="shared" si="8"/>
        <v>0</v>
      </c>
      <c r="G153" s="700">
        <v>0</v>
      </c>
      <c r="H153" s="757">
        <f>+J97*G153+E153</f>
        <v>0</v>
      </c>
      <c r="I153" s="764">
        <f>+J98*G153+E153</f>
        <v>0</v>
      </c>
      <c r="J153" s="760">
        <f t="shared" si="10"/>
        <v>0</v>
      </c>
      <c r="K153" s="760"/>
      <c r="L153" s="765"/>
      <c r="M153" s="760">
        <f t="shared" si="11"/>
        <v>0</v>
      </c>
      <c r="N153" s="765"/>
      <c r="O153" s="760">
        <f t="shared" si="12"/>
        <v>0</v>
      </c>
      <c r="P153" s="760">
        <f t="shared" si="13"/>
        <v>0</v>
      </c>
      <c r="Q153" s="701"/>
    </row>
    <row r="154" spans="2:17">
      <c r="B154" s="352"/>
      <c r="C154" s="756">
        <f>IF(D96="","-",+C153+1)</f>
        <v>52</v>
      </c>
      <c r="D154" s="700">
        <f t="shared" si="14"/>
        <v>0</v>
      </c>
      <c r="E154" s="763">
        <f t="shared" si="15"/>
        <v>0</v>
      </c>
      <c r="F154" s="763">
        <f t="shared" si="8"/>
        <v>0</v>
      </c>
      <c r="G154" s="700">
        <f>'WS O - PBOP'!H41</f>
        <v>0</v>
      </c>
      <c r="H154" s="757">
        <f>+J97*G154+E154</f>
        <v>0</v>
      </c>
      <c r="I154" s="764">
        <f>+J98*G154+E154</f>
        <v>0</v>
      </c>
      <c r="J154" s="760">
        <f t="shared" si="10"/>
        <v>0</v>
      </c>
      <c r="K154" s="760"/>
      <c r="L154" s="765"/>
      <c r="M154" s="760">
        <f t="shared" si="11"/>
        <v>0</v>
      </c>
      <c r="N154" s="765"/>
      <c r="O154" s="760">
        <f t="shared" si="12"/>
        <v>0</v>
      </c>
      <c r="P154" s="760">
        <f t="shared" si="13"/>
        <v>0</v>
      </c>
      <c r="Q154" s="701"/>
    </row>
    <row r="155" spans="2:17">
      <c r="B155" s="352"/>
      <c r="C155" s="756">
        <f>IF(D96="","-",+C154+1)</f>
        <v>53</v>
      </c>
      <c r="D155" s="700">
        <f t="shared" si="14"/>
        <v>0</v>
      </c>
      <c r="E155" s="763">
        <f t="shared" si="15"/>
        <v>0</v>
      </c>
      <c r="F155" s="763">
        <f t="shared" si="8"/>
        <v>0</v>
      </c>
      <c r="G155" s="700">
        <v>0</v>
      </c>
      <c r="H155" s="757">
        <f>+J97*G155+E155</f>
        <v>0</v>
      </c>
      <c r="I155" s="764">
        <f>+J98*G155+E155</f>
        <v>0</v>
      </c>
      <c r="J155" s="760">
        <f t="shared" si="10"/>
        <v>0</v>
      </c>
      <c r="K155" s="760"/>
      <c r="L155" s="765"/>
      <c r="M155" s="760">
        <f t="shared" si="11"/>
        <v>0</v>
      </c>
      <c r="N155" s="765"/>
      <c r="O155" s="760">
        <f t="shared" si="12"/>
        <v>0</v>
      </c>
      <c r="P155" s="760">
        <f t="shared" si="13"/>
        <v>0</v>
      </c>
      <c r="Q155" s="701"/>
    </row>
    <row r="156" spans="2:17">
      <c r="B156" s="352"/>
      <c r="C156" s="756">
        <f>IF(D96="","-",+C155+1)</f>
        <v>54</v>
      </c>
      <c r="D156" s="700">
        <f t="shared" si="14"/>
        <v>0</v>
      </c>
      <c r="E156" s="763">
        <f t="shared" si="15"/>
        <v>0</v>
      </c>
      <c r="F156" s="763">
        <f t="shared" si="8"/>
        <v>0</v>
      </c>
      <c r="G156" s="700">
        <f t="shared" si="9"/>
        <v>0</v>
      </c>
      <c r="H156" s="757">
        <f>+J97*G156+E156</f>
        <v>0</v>
      </c>
      <c r="I156" s="764">
        <f>+J98*G156+E156</f>
        <v>0</v>
      </c>
      <c r="J156" s="760">
        <f t="shared" si="10"/>
        <v>0</v>
      </c>
      <c r="K156" s="760"/>
      <c r="L156" s="765"/>
      <c r="M156" s="760">
        <f t="shared" si="11"/>
        <v>0</v>
      </c>
      <c r="N156" s="765"/>
      <c r="O156" s="760">
        <f t="shared" si="12"/>
        <v>0</v>
      </c>
      <c r="P156" s="760">
        <f t="shared" si="13"/>
        <v>0</v>
      </c>
      <c r="Q156" s="701"/>
    </row>
    <row r="157" spans="2:17">
      <c r="B157" s="352"/>
      <c r="C157" s="756">
        <f>IF(D96="","-",+C156+1)</f>
        <v>55</v>
      </c>
      <c r="D157" s="700">
        <f t="shared" si="14"/>
        <v>0</v>
      </c>
      <c r="E157" s="763">
        <f t="shared" si="15"/>
        <v>0</v>
      </c>
      <c r="F157" s="763">
        <f t="shared" si="8"/>
        <v>0</v>
      </c>
      <c r="G157" s="700">
        <f t="shared" si="9"/>
        <v>0</v>
      </c>
      <c r="H157" s="757">
        <f>+J97*G157+E157</f>
        <v>0</v>
      </c>
      <c r="I157" s="764">
        <f>+J98*G157+E157</f>
        <v>0</v>
      </c>
      <c r="J157" s="760">
        <f t="shared" si="10"/>
        <v>0</v>
      </c>
      <c r="K157" s="760"/>
      <c r="L157" s="765"/>
      <c r="M157" s="760">
        <f t="shared" si="11"/>
        <v>0</v>
      </c>
      <c r="N157" s="765"/>
      <c r="O157" s="760">
        <f t="shared" si="12"/>
        <v>0</v>
      </c>
      <c r="P157" s="760">
        <f t="shared" si="13"/>
        <v>0</v>
      </c>
      <c r="Q157" s="701"/>
    </row>
    <row r="158" spans="2:17">
      <c r="B158" s="352"/>
      <c r="C158" s="756">
        <f>IF(D96="","-",+C157+1)</f>
        <v>56</v>
      </c>
      <c r="D158" s="700">
        <f t="shared" si="14"/>
        <v>0</v>
      </c>
      <c r="E158" s="763">
        <f t="shared" si="15"/>
        <v>0</v>
      </c>
      <c r="F158" s="763">
        <f t="shared" si="8"/>
        <v>0</v>
      </c>
      <c r="G158" s="700">
        <f t="shared" si="9"/>
        <v>0</v>
      </c>
      <c r="H158" s="757">
        <f>+J97*G158+E158</f>
        <v>0</v>
      </c>
      <c r="I158" s="764">
        <f>+J98*G158+E158</f>
        <v>0</v>
      </c>
      <c r="J158" s="760">
        <f t="shared" si="10"/>
        <v>0</v>
      </c>
      <c r="K158" s="760"/>
      <c r="L158" s="765"/>
      <c r="M158" s="760">
        <f t="shared" si="11"/>
        <v>0</v>
      </c>
      <c r="N158" s="765"/>
      <c r="O158" s="760">
        <f t="shared" si="12"/>
        <v>0</v>
      </c>
      <c r="P158" s="760">
        <f t="shared" si="13"/>
        <v>0</v>
      </c>
      <c r="Q158" s="701"/>
    </row>
    <row r="159" spans="2:17">
      <c r="B159" s="352"/>
      <c r="C159" s="756">
        <f>IF(D96="","-",+C158+1)</f>
        <v>57</v>
      </c>
      <c r="D159" s="700">
        <f t="shared" si="14"/>
        <v>0</v>
      </c>
      <c r="E159" s="763">
        <f t="shared" si="15"/>
        <v>0</v>
      </c>
      <c r="F159" s="763">
        <f t="shared" si="8"/>
        <v>0</v>
      </c>
      <c r="G159" s="700">
        <f t="shared" si="9"/>
        <v>0</v>
      </c>
      <c r="H159" s="757">
        <f>+J97*G159+E159</f>
        <v>0</v>
      </c>
      <c r="I159" s="764">
        <f>+J98*G159+E159</f>
        <v>0</v>
      </c>
      <c r="J159" s="760">
        <f t="shared" si="10"/>
        <v>0</v>
      </c>
      <c r="K159" s="760"/>
      <c r="L159" s="765"/>
      <c r="M159" s="760">
        <f t="shared" si="11"/>
        <v>0</v>
      </c>
      <c r="N159" s="765"/>
      <c r="O159" s="760">
        <f t="shared" si="12"/>
        <v>0</v>
      </c>
      <c r="P159" s="760">
        <f t="shared" si="13"/>
        <v>0</v>
      </c>
      <c r="Q159" s="701"/>
    </row>
    <row r="160" spans="2:17">
      <c r="B160" s="352"/>
      <c r="C160" s="756">
        <f>IF(D96="","-",+C159+1)</f>
        <v>58</v>
      </c>
      <c r="D160" s="700">
        <f t="shared" si="14"/>
        <v>0</v>
      </c>
      <c r="E160" s="763">
        <f t="shared" si="15"/>
        <v>0</v>
      </c>
      <c r="F160" s="763">
        <f t="shared" si="8"/>
        <v>0</v>
      </c>
      <c r="G160" s="700">
        <f t="shared" si="9"/>
        <v>0</v>
      </c>
      <c r="H160" s="757">
        <f>+J97*G160+E160</f>
        <v>0</v>
      </c>
      <c r="I160" s="764">
        <f>+J98*G160+E160</f>
        <v>0</v>
      </c>
      <c r="J160" s="760">
        <f t="shared" si="10"/>
        <v>0</v>
      </c>
      <c r="K160" s="760"/>
      <c r="L160" s="765"/>
      <c r="M160" s="760">
        <f t="shared" si="11"/>
        <v>0</v>
      </c>
      <c r="N160" s="765"/>
      <c r="O160" s="760">
        <f t="shared" si="12"/>
        <v>0</v>
      </c>
      <c r="P160" s="760">
        <f t="shared" si="13"/>
        <v>0</v>
      </c>
      <c r="Q160" s="701"/>
    </row>
    <row r="161" spans="2:17" ht="13.5" thickBot="1">
      <c r="B161" s="352"/>
      <c r="C161" s="768">
        <f>IF(D96="","-",+C160+1)</f>
        <v>59</v>
      </c>
      <c r="D161" s="769">
        <f t="shared" si="14"/>
        <v>0</v>
      </c>
      <c r="E161" s="770">
        <f t="shared" si="15"/>
        <v>0</v>
      </c>
      <c r="F161" s="770">
        <f t="shared" si="8"/>
        <v>0</v>
      </c>
      <c r="G161" s="769">
        <f t="shared" si="9"/>
        <v>0</v>
      </c>
      <c r="H161" s="771">
        <f>+J97*G161+E161</f>
        <v>0</v>
      </c>
      <c r="I161" s="771">
        <f>+J98*G161+E161</f>
        <v>0</v>
      </c>
      <c r="J161" s="772">
        <f t="shared" si="10"/>
        <v>0</v>
      </c>
      <c r="K161" s="760"/>
      <c r="L161" s="773"/>
      <c r="M161" s="772">
        <f t="shared" si="11"/>
        <v>0</v>
      </c>
      <c r="N161" s="773"/>
      <c r="O161" s="772">
        <f t="shared" si="12"/>
        <v>0</v>
      </c>
      <c r="P161" s="772">
        <f t="shared" si="13"/>
        <v>0</v>
      </c>
      <c r="Q161" s="701"/>
    </row>
    <row r="162" spans="2:17">
      <c r="B162" s="352"/>
      <c r="C162" s="700" t="s">
        <v>290</v>
      </c>
      <c r="D162" s="696"/>
      <c r="E162" s="696">
        <f>SUM(E102:E161)</f>
        <v>0</v>
      </c>
      <c r="F162" s="696"/>
      <c r="G162" s="696"/>
      <c r="H162" s="696">
        <f>SUM(H102:H161)</f>
        <v>0</v>
      </c>
      <c r="I162" s="696">
        <f>SUM(I102:I161)</f>
        <v>0</v>
      </c>
      <c r="J162" s="696">
        <f>SUM(J102:J161)</f>
        <v>0</v>
      </c>
      <c r="K162" s="696"/>
      <c r="L162" s="696"/>
      <c r="M162" s="696"/>
      <c r="N162" s="696"/>
      <c r="O162" s="696"/>
      <c r="Q162" s="696"/>
    </row>
    <row r="163" spans="2:17">
      <c r="B163" s="352"/>
      <c r="D163" s="590"/>
      <c r="E163" s="567"/>
      <c r="F163" s="567"/>
      <c r="G163" s="567"/>
      <c r="H163" s="567"/>
      <c r="I163" s="673"/>
      <c r="J163" s="673"/>
      <c r="K163" s="696"/>
      <c r="L163" s="673"/>
      <c r="M163" s="673"/>
      <c r="N163" s="673"/>
      <c r="O163" s="673"/>
      <c r="Q163" s="696"/>
    </row>
    <row r="164" spans="2:17">
      <c r="B164" s="352"/>
      <c r="C164" s="567" t="s">
        <v>603</v>
      </c>
      <c r="D164" s="590"/>
      <c r="E164" s="567"/>
      <c r="F164" s="567"/>
      <c r="G164" s="562" t="s">
        <v>116</v>
      </c>
      <c r="H164" s="567"/>
      <c r="I164" s="673"/>
      <c r="J164" s="673"/>
      <c r="K164" s="696"/>
      <c r="L164" s="673"/>
      <c r="M164" s="673"/>
      <c r="N164" s="673"/>
      <c r="O164" s="673"/>
      <c r="Q164" s="696"/>
    </row>
    <row r="165" spans="2:17">
      <c r="B165" s="352"/>
      <c r="D165" s="590"/>
      <c r="E165" s="567"/>
      <c r="F165" s="567"/>
      <c r="G165" s="567"/>
      <c r="H165" s="567"/>
      <c r="I165" s="673"/>
      <c r="J165" s="673"/>
      <c r="K165" s="696"/>
      <c r="L165" s="673"/>
      <c r="M165" s="673"/>
      <c r="N165" s="673"/>
      <c r="O165" s="673"/>
      <c r="Q165" s="696"/>
    </row>
    <row r="166" spans="2:17">
      <c r="B166" s="352"/>
      <c r="C166" s="603" t="s">
        <v>604</v>
      </c>
      <c r="D166" s="700"/>
      <c r="E166" s="700"/>
      <c r="F166" s="700"/>
      <c r="G166" s="700"/>
      <c r="H166" s="696"/>
      <c r="I166" s="696"/>
      <c r="J166" s="701"/>
      <c r="K166" s="701"/>
      <c r="L166" s="701"/>
      <c r="M166" s="701"/>
      <c r="N166" s="701"/>
      <c r="O166" s="701"/>
      <c r="Q166" s="701"/>
    </row>
    <row r="167" spans="2:17">
      <c r="B167" s="352"/>
      <c r="C167" s="603" t="s">
        <v>478</v>
      </c>
      <c r="D167" s="700"/>
      <c r="E167" s="700"/>
      <c r="F167" s="700"/>
      <c r="G167" s="700"/>
      <c r="H167" s="696"/>
      <c r="I167" s="696"/>
      <c r="J167" s="701"/>
      <c r="K167" s="701"/>
      <c r="L167" s="701"/>
      <c r="M167" s="701"/>
      <c r="N167" s="701"/>
      <c r="O167" s="701"/>
      <c r="Q167" s="701"/>
    </row>
    <row r="168" spans="2:17">
      <c r="B168" s="352"/>
      <c r="C168" s="603" t="s">
        <v>291</v>
      </c>
      <c r="D168" s="700"/>
      <c r="E168" s="700"/>
      <c r="F168" s="700"/>
      <c r="G168" s="700"/>
      <c r="H168" s="696"/>
      <c r="I168" s="696"/>
      <c r="J168" s="701"/>
      <c r="K168" s="701"/>
      <c r="L168" s="701"/>
      <c r="M168" s="701"/>
      <c r="N168" s="701"/>
      <c r="O168" s="701"/>
      <c r="Q168" s="701"/>
    </row>
    <row r="169" spans="2:17">
      <c r="B169" s="352"/>
      <c r="Q169" s="352"/>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4"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pageSetUpPr fitToPage="1"/>
  </sheetPr>
  <dimension ref="A1:AD47"/>
  <sheetViews>
    <sheetView view="pageBreakPreview" zoomScaleNormal="100" zoomScaleSheetLayoutView="100" workbookViewId="0">
      <selection activeCell="A3" sqref="A3"/>
    </sheetView>
  </sheetViews>
  <sheetFormatPr defaultColWidth="9.140625" defaultRowHeight="12.75"/>
  <cols>
    <col min="1" max="1" width="9.140625" style="32"/>
    <col min="2" max="2" width="37.5703125" style="188" customWidth="1"/>
    <col min="3" max="3" width="31.5703125" style="185" customWidth="1"/>
    <col min="4" max="4" width="14.85546875" style="185" customWidth="1"/>
    <col min="5" max="5" width="18" style="185" customWidth="1"/>
    <col min="6" max="7" width="11.140625" style="185" bestFit="1" customWidth="1"/>
    <col min="8" max="8" width="11.140625" style="262" bestFit="1" customWidth="1"/>
    <col min="9" max="16384" width="9.140625" style="185"/>
  </cols>
  <sheetData>
    <row r="1" spans="1:30" ht="15.75">
      <c r="A1" s="947" t="s">
        <v>116</v>
      </c>
    </row>
    <row r="2" spans="1:30" ht="15.75">
      <c r="A2" s="947" t="s">
        <v>116</v>
      </c>
    </row>
    <row r="3" spans="1:30" ht="15">
      <c r="B3" s="1533" t="s">
        <v>389</v>
      </c>
      <c r="C3" s="1533"/>
      <c r="D3" s="1533"/>
      <c r="E3" s="1533"/>
      <c r="F3" s="1533"/>
      <c r="G3" s="40"/>
      <c r="H3" s="258"/>
      <c r="I3" s="40"/>
      <c r="J3" s="40"/>
      <c r="K3" s="40"/>
      <c r="L3" s="40"/>
      <c r="M3" s="40"/>
      <c r="N3" s="40"/>
      <c r="O3" s="40"/>
      <c r="P3" s="40"/>
    </row>
    <row r="4" spans="1:30" ht="15">
      <c r="B4" s="1534" t="str">
        <f>"Cost of Service Formula Rate Using "&amp;TCOS!L4&amp;" FF1 Balances"</f>
        <v>Cost of Service Formula Rate Using 2021 FF1 Balances</v>
      </c>
      <c r="C4" s="1534"/>
      <c r="D4" s="1534"/>
      <c r="E4" s="1534"/>
      <c r="F4" s="1534"/>
      <c r="G4" s="96"/>
      <c r="H4" s="259"/>
      <c r="I4" s="96"/>
      <c r="J4" s="96"/>
      <c r="K4" s="96"/>
      <c r="L4" s="96"/>
      <c r="M4" s="96"/>
      <c r="N4" s="96"/>
      <c r="O4" s="96"/>
      <c r="P4" s="96"/>
    </row>
    <row r="5" spans="1:30" ht="18">
      <c r="B5" s="1533" t="s">
        <v>550</v>
      </c>
      <c r="C5" s="1533"/>
      <c r="D5" s="1533"/>
      <c r="E5" s="1533"/>
      <c r="F5" s="1533"/>
      <c r="G5" s="155"/>
      <c r="H5" s="260"/>
      <c r="I5" s="155"/>
      <c r="J5" s="155"/>
      <c r="K5" s="155"/>
    </row>
    <row r="6" spans="1:30" ht="18">
      <c r="B6" s="1545" t="str">
        <f>+TCOS!F9</f>
        <v>KINGSPORT POWER COMPANY</v>
      </c>
      <c r="C6" s="1533"/>
      <c r="D6" s="1533"/>
      <c r="E6" s="1533"/>
      <c r="F6" s="1533"/>
      <c r="G6" s="166"/>
      <c r="H6" s="261"/>
      <c r="I6" s="166"/>
      <c r="J6" s="166"/>
      <c r="K6" s="166"/>
    </row>
    <row r="8" spans="1:30" ht="18.75" customHeight="1">
      <c r="B8" s="19"/>
      <c r="C8" s="145"/>
      <c r="D8" s="187"/>
    </row>
    <row r="9" spans="1:30">
      <c r="F9" s="185" t="s">
        <v>116</v>
      </c>
    </row>
    <row r="10" spans="1:30" ht="18">
      <c r="B10" s="8"/>
      <c r="C10" s="8"/>
      <c r="D10" s="8"/>
      <c r="E10" s="8"/>
      <c r="F10" s="8"/>
      <c r="R10" s="154"/>
      <c r="S10" s="154"/>
      <c r="T10" s="154"/>
      <c r="U10" s="154"/>
      <c r="V10" s="154"/>
      <c r="W10" s="154"/>
      <c r="X10" s="154"/>
      <c r="Y10" s="154"/>
      <c r="Z10" s="154"/>
      <c r="AA10" s="154"/>
      <c r="AB10" s="199"/>
      <c r="AC10" s="199"/>
      <c r="AD10" s="199"/>
    </row>
    <row r="11" spans="1:30">
      <c r="A11" s="921"/>
      <c r="B11" s="186"/>
      <c r="C11" s="187"/>
    </row>
    <row r="12" spans="1:30">
      <c r="A12" s="238"/>
      <c r="B12" s="12"/>
      <c r="C12" s="12"/>
      <c r="D12" s="12"/>
      <c r="E12" s="12"/>
      <c r="F12" s="12"/>
      <c r="G12" s="11"/>
    </row>
    <row r="13" spans="1:30">
      <c r="A13" s="240"/>
      <c r="B13" s="12"/>
      <c r="C13" s="12"/>
      <c r="D13" s="12"/>
      <c r="E13" s="12"/>
      <c r="F13" s="12"/>
      <c r="G13" s="11"/>
    </row>
    <row r="14" spans="1:30">
      <c r="A14" s="280"/>
      <c r="B14" s="12"/>
      <c r="C14" s="12"/>
      <c r="D14" s="12"/>
      <c r="E14" s="12"/>
      <c r="F14" s="12"/>
      <c r="H14" s="185"/>
    </row>
    <row r="15" spans="1:30">
      <c r="A15" s="280"/>
      <c r="B15" s="12"/>
      <c r="C15" s="12"/>
      <c r="D15" s="12"/>
      <c r="E15" s="12"/>
      <c r="F15" s="12"/>
      <c r="H15" s="185"/>
    </row>
    <row r="16" spans="1:30">
      <c r="A16" s="280"/>
      <c r="B16" s="12"/>
      <c r="C16" s="12"/>
      <c r="D16" s="12"/>
      <c r="E16" s="12"/>
      <c r="F16" s="12"/>
      <c r="H16" s="185"/>
    </row>
    <row r="17" spans="1:8" ht="12.75" customHeight="1">
      <c r="A17" s="280"/>
      <c r="B17" s="12"/>
      <c r="C17" s="12"/>
      <c r="D17" s="12"/>
      <c r="E17" s="12"/>
      <c r="F17" s="12"/>
      <c r="H17" s="185"/>
    </row>
    <row r="18" spans="1:8">
      <c r="A18" s="280"/>
      <c r="B18" s="12"/>
      <c r="C18" s="12"/>
      <c r="D18" s="12"/>
      <c r="E18" s="12"/>
      <c r="F18" s="12"/>
      <c r="H18" s="185"/>
    </row>
    <row r="19" spans="1:8">
      <c r="A19" s="280"/>
      <c r="B19" s="12"/>
      <c r="C19" s="12"/>
      <c r="D19" s="12"/>
      <c r="E19" s="12"/>
      <c r="F19" s="12"/>
      <c r="H19" s="185"/>
    </row>
    <row r="20" spans="1:8">
      <c r="A20" s="280"/>
      <c r="B20" s="12"/>
      <c r="C20" s="12"/>
      <c r="D20" s="12"/>
      <c r="E20" s="12"/>
      <c r="F20" s="12"/>
      <c r="H20" s="185"/>
    </row>
    <row r="21" spans="1:8">
      <c r="A21" s="280"/>
      <c r="B21" s="12"/>
      <c r="C21" s="12"/>
      <c r="D21" s="12"/>
      <c r="E21" s="12"/>
      <c r="F21" s="12"/>
      <c r="H21" s="185"/>
    </row>
    <row r="22" spans="1:8">
      <c r="A22" s="280"/>
      <c r="B22" s="12"/>
      <c r="C22" s="12"/>
      <c r="D22" s="12"/>
      <c r="E22" s="12"/>
      <c r="F22" s="12"/>
      <c r="H22" s="185"/>
    </row>
    <row r="23" spans="1:8" ht="12.75" customHeight="1">
      <c r="A23" s="280"/>
      <c r="B23" s="12"/>
      <c r="C23" s="12"/>
      <c r="D23" s="12"/>
      <c r="E23" s="12"/>
      <c r="F23" s="12"/>
      <c r="H23" s="185"/>
    </row>
    <row r="24" spans="1:8" ht="12.75" customHeight="1">
      <c r="A24" s="280"/>
      <c r="B24" s="12"/>
      <c r="C24" s="12"/>
      <c r="D24" s="12"/>
      <c r="E24" s="12"/>
      <c r="F24" s="12"/>
      <c r="H24" s="185"/>
    </row>
    <row r="25" spans="1:8" ht="12.75" customHeight="1">
      <c r="A25" s="280"/>
      <c r="B25" s="12"/>
      <c r="C25" s="12"/>
      <c r="D25" s="12"/>
      <c r="E25" s="12"/>
      <c r="F25" s="12"/>
      <c r="H25" s="185"/>
    </row>
    <row r="26" spans="1:8" ht="12.75" customHeight="1">
      <c r="A26" s="280"/>
      <c r="B26" s="12"/>
      <c r="C26" s="12"/>
      <c r="D26" s="12"/>
      <c r="E26" s="12"/>
      <c r="F26" s="12"/>
      <c r="H26" s="185"/>
    </row>
    <row r="27" spans="1:8" ht="12.75" customHeight="1">
      <c r="A27" s="280"/>
      <c r="B27" s="12"/>
      <c r="C27" s="12"/>
      <c r="D27" s="12"/>
      <c r="E27" s="12"/>
      <c r="F27" s="12"/>
      <c r="H27" s="185"/>
    </row>
    <row r="28" spans="1:8" ht="12.75" customHeight="1">
      <c r="A28" s="280"/>
      <c r="B28" s="12"/>
      <c r="C28" s="12"/>
      <c r="D28" s="12"/>
      <c r="E28" s="12"/>
      <c r="F28" s="12"/>
      <c r="H28" s="185"/>
    </row>
    <row r="29" spans="1:8" ht="12.75" customHeight="1">
      <c r="A29" s="280"/>
      <c r="B29" s="12"/>
      <c r="C29" s="12"/>
      <c r="D29" s="12"/>
      <c r="E29" s="12"/>
      <c r="F29" s="12"/>
      <c r="H29" s="185"/>
    </row>
    <row r="30" spans="1:8" ht="12.75" customHeight="1">
      <c r="A30" s="280"/>
      <c r="B30" s="12"/>
      <c r="C30" s="12"/>
      <c r="D30" s="12"/>
      <c r="E30" s="12"/>
      <c r="F30" s="12"/>
      <c r="H30" s="185"/>
    </row>
    <row r="31" spans="1:8" ht="12.75" customHeight="1">
      <c r="A31" s="280"/>
      <c r="B31" s="12"/>
      <c r="C31" s="12"/>
      <c r="D31" s="12"/>
      <c r="E31" s="12"/>
      <c r="F31" s="12"/>
      <c r="H31" s="185"/>
    </row>
    <row r="32" spans="1:8" ht="12.75" customHeight="1">
      <c r="A32" s="280"/>
      <c r="B32" s="12"/>
      <c r="C32" s="12"/>
      <c r="D32" s="12"/>
      <c r="E32" s="12"/>
      <c r="F32" s="12"/>
      <c r="H32" s="185"/>
    </row>
    <row r="33" spans="1:8" ht="12.75" customHeight="1">
      <c r="A33" s="280"/>
      <c r="B33" s="12"/>
      <c r="C33" s="12"/>
      <c r="D33" s="12"/>
      <c r="E33" s="12"/>
      <c r="F33" s="12"/>
      <c r="H33" s="185"/>
    </row>
    <row r="34" spans="1:8" ht="12.75" customHeight="1">
      <c r="A34" s="280"/>
      <c r="B34" s="12"/>
      <c r="C34" s="12"/>
      <c r="D34" s="12"/>
      <c r="E34" s="12"/>
      <c r="F34" s="12"/>
      <c r="H34" s="185"/>
    </row>
    <row r="35" spans="1:8" ht="12.75" customHeight="1">
      <c r="A35" s="280"/>
      <c r="B35" s="12"/>
      <c r="C35" s="12"/>
      <c r="D35" s="12"/>
      <c r="E35" s="12"/>
      <c r="F35" s="12"/>
      <c r="H35" s="185"/>
    </row>
    <row r="36" spans="1:8" ht="12.75" customHeight="1">
      <c r="A36" s="280"/>
      <c r="B36" s="12"/>
      <c r="C36" s="12"/>
      <c r="D36" s="12"/>
      <c r="E36" s="12"/>
      <c r="F36" s="12"/>
      <c r="H36" s="185"/>
    </row>
    <row r="37" spans="1:8" ht="12.75" customHeight="1">
      <c r="A37" s="280"/>
      <c r="B37" s="12"/>
      <c r="C37" s="12"/>
      <c r="D37" s="12"/>
      <c r="E37" s="12"/>
      <c r="F37" s="12"/>
      <c r="H37" s="185"/>
    </row>
    <row r="38" spans="1:8" ht="12.75" customHeight="1">
      <c r="A38" s="280"/>
      <c r="B38" s="12"/>
      <c r="C38" s="12"/>
      <c r="D38" s="12"/>
      <c r="E38" s="12"/>
      <c r="F38" s="12"/>
      <c r="H38" s="185"/>
    </row>
    <row r="39" spans="1:8" ht="12.75" customHeight="1">
      <c r="A39" s="280"/>
      <c r="B39" s="12"/>
      <c r="C39" s="12"/>
      <c r="D39" s="12"/>
      <c r="E39" s="12"/>
      <c r="F39" s="12"/>
      <c r="H39" s="185"/>
    </row>
    <row r="40" spans="1:8" ht="12.75" customHeight="1">
      <c r="A40" s="280"/>
      <c r="B40" s="12"/>
      <c r="C40" s="12"/>
      <c r="D40" s="12"/>
      <c r="E40" s="12"/>
      <c r="F40" s="12"/>
      <c r="H40" s="185"/>
    </row>
    <row r="41" spans="1:8" ht="12.75" customHeight="1">
      <c r="A41" s="280"/>
      <c r="B41" s="12"/>
      <c r="C41" s="12"/>
      <c r="D41" s="12"/>
      <c r="E41" s="12"/>
      <c r="F41" s="12"/>
      <c r="H41" s="185"/>
    </row>
    <row r="42" spans="1:8" ht="12.75" customHeight="1">
      <c r="A42" s="280"/>
      <c r="B42" s="12"/>
      <c r="C42" s="12"/>
      <c r="D42" s="12"/>
      <c r="E42" s="12"/>
      <c r="F42" s="12"/>
      <c r="H42" s="185"/>
    </row>
    <row r="43" spans="1:8" ht="12.6" customHeight="1">
      <c r="A43" s="280"/>
      <c r="B43" s="12"/>
      <c r="C43" s="12"/>
      <c r="D43" s="12"/>
      <c r="E43" s="12"/>
      <c r="F43" s="12"/>
      <c r="H43" s="185"/>
    </row>
    <row r="44" spans="1:8" ht="12.75" customHeight="1">
      <c r="A44" s="280"/>
      <c r="B44" s="12"/>
      <c r="C44" s="12"/>
      <c r="D44" s="12"/>
      <c r="E44" s="12"/>
      <c r="F44" s="12"/>
      <c r="H44" s="185"/>
    </row>
    <row r="45" spans="1:8">
      <c r="B45" s="12"/>
      <c r="C45" s="12"/>
      <c r="D45" s="12"/>
      <c r="E45" s="12"/>
      <c r="F45" s="12"/>
      <c r="H45" s="185"/>
    </row>
    <row r="46" spans="1:8">
      <c r="B46" s="12"/>
      <c r="C46" s="12"/>
      <c r="D46" s="12"/>
      <c r="E46" s="12"/>
      <c r="F46" s="12"/>
      <c r="H46" s="185"/>
    </row>
    <row r="47" spans="1:8">
      <c r="B47" s="12"/>
      <c r="C47" s="12"/>
      <c r="D47" s="12"/>
      <c r="E47" s="12"/>
      <c r="F47" s="12"/>
      <c r="H47" s="185"/>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pageSetUpPr fitToPage="1"/>
  </sheetPr>
  <dimension ref="A1:L105"/>
  <sheetViews>
    <sheetView view="pageBreakPreview" zoomScale="85" zoomScaleNormal="90" zoomScaleSheetLayoutView="85" zoomScalePageLayoutView="85" workbookViewId="0">
      <selection activeCell="E26" sqref="E26"/>
    </sheetView>
  </sheetViews>
  <sheetFormatPr defaultColWidth="11.42578125" defaultRowHeight="12.75"/>
  <cols>
    <col min="1" max="1" width="10.42578125" style="1028" customWidth="1"/>
    <col min="2" max="2" width="52.42578125" style="1009" customWidth="1"/>
    <col min="3" max="7" width="20.42578125" style="1009" customWidth="1"/>
    <col min="8" max="8" width="23" style="1009" customWidth="1"/>
    <col min="9" max="11" width="20.42578125" style="1009" customWidth="1"/>
    <col min="12" max="12" width="20" style="1009" customWidth="1"/>
    <col min="13" max="14" width="15.140625" style="1009" customWidth="1"/>
    <col min="15" max="16384" width="11.42578125" style="1009"/>
  </cols>
  <sheetData>
    <row r="1" spans="1:12" ht="15">
      <c r="A1" s="1533" t="s">
        <v>389</v>
      </c>
      <c r="B1" s="1533"/>
      <c r="C1" s="1533"/>
      <c r="D1" s="1533"/>
      <c r="E1" s="1533"/>
      <c r="F1" s="1533"/>
      <c r="G1" s="1533"/>
      <c r="H1" s="955"/>
    </row>
    <row r="2" spans="1:12" ht="15">
      <c r="A2" s="1534" t="str">
        <f>"Cost of Service Formula Rate Using Actual/Projected FF1 Balances"</f>
        <v>Cost of Service Formula Rate Using Actual/Projected FF1 Balances</v>
      </c>
      <c r="B2" s="1534"/>
      <c r="C2" s="1534"/>
      <c r="D2" s="1534"/>
      <c r="E2" s="1534"/>
      <c r="F2" s="1534"/>
      <c r="G2" s="1534"/>
      <c r="H2" s="1010"/>
      <c r="I2" s="1010"/>
      <c r="J2" s="1010"/>
      <c r="L2" s="1011"/>
    </row>
    <row r="3" spans="1:12" ht="15">
      <c r="A3" s="1534" t="s">
        <v>679</v>
      </c>
      <c r="B3" s="1534"/>
      <c r="C3" s="1534"/>
      <c r="D3" s="1534"/>
      <c r="E3" s="1534"/>
      <c r="F3" s="1534"/>
      <c r="G3" s="1534"/>
      <c r="H3" s="1010"/>
      <c r="I3" s="1010"/>
      <c r="J3" s="1010"/>
    </row>
    <row r="4" spans="1:12" ht="15">
      <c r="A4" s="1541" t="str">
        <f>TCOS!F9</f>
        <v>KINGSPORT POWER COMPANY</v>
      </c>
      <c r="B4" s="1541"/>
      <c r="C4" s="1541"/>
      <c r="D4" s="1541"/>
      <c r="E4" s="1541"/>
      <c r="F4" s="1541"/>
      <c r="G4" s="1541"/>
      <c r="H4" s="1010"/>
      <c r="I4" s="1010"/>
      <c r="J4" s="1010"/>
    </row>
    <row r="5" spans="1:12">
      <c r="A5" s="1010"/>
      <c r="B5" s="1012"/>
      <c r="C5" s="1012"/>
      <c r="D5" s="1012"/>
      <c r="E5" s="1013"/>
      <c r="F5" s="1014"/>
      <c r="H5"/>
      <c r="I5"/>
      <c r="J5"/>
      <c r="K5"/>
      <c r="L5"/>
    </row>
    <row r="6" spans="1:12" ht="12.75" customHeight="1">
      <c r="A6" s="955"/>
      <c r="B6" s="992"/>
      <c r="C6" s="1535" t="s">
        <v>6</v>
      </c>
      <c r="D6" s="1536"/>
      <c r="E6" s="1536"/>
      <c r="F6" s="1536"/>
      <c r="G6" s="1537"/>
      <c r="H6" s="6"/>
      <c r="I6"/>
      <c r="J6"/>
      <c r="K6"/>
      <c r="L6"/>
    </row>
    <row r="7" spans="1:12" s="1016" customFormat="1" ht="38.25">
      <c r="A7" s="991" t="s">
        <v>654</v>
      </c>
      <c r="B7" s="990" t="s">
        <v>653</v>
      </c>
      <c r="C7" s="971" t="s">
        <v>680</v>
      </c>
      <c r="D7" s="970" t="s">
        <v>370</v>
      </c>
      <c r="E7" s="970" t="s">
        <v>681</v>
      </c>
      <c r="F7" s="970" t="s">
        <v>682</v>
      </c>
      <c r="G7" s="1015" t="s">
        <v>6</v>
      </c>
      <c r="H7" s="6"/>
      <c r="I7"/>
      <c r="J7"/>
      <c r="K7"/>
      <c r="L7"/>
    </row>
    <row r="8" spans="1:12" s="1018" customFormat="1">
      <c r="A8" s="961"/>
      <c r="B8" s="967" t="s">
        <v>648</v>
      </c>
      <c r="C8" s="968" t="s">
        <v>647</v>
      </c>
      <c r="D8" s="966" t="s">
        <v>646</v>
      </c>
      <c r="E8" s="966" t="s">
        <v>645</v>
      </c>
      <c r="F8" s="966" t="s">
        <v>644</v>
      </c>
      <c r="G8" s="1017" t="s">
        <v>683</v>
      </c>
      <c r="H8" s="6"/>
      <c r="I8"/>
      <c r="J8"/>
      <c r="K8"/>
      <c r="L8"/>
    </row>
    <row r="9" spans="1:12" s="1018" customFormat="1" ht="44.25" customHeight="1">
      <c r="A9" s="961"/>
      <c r="B9" s="967" t="s">
        <v>643</v>
      </c>
      <c r="C9" s="1019" t="s">
        <v>684</v>
      </c>
      <c r="D9" s="987" t="s">
        <v>685</v>
      </c>
      <c r="E9" s="987" t="s">
        <v>686</v>
      </c>
      <c r="F9" s="987" t="s">
        <v>922</v>
      </c>
      <c r="G9" s="1020"/>
      <c r="H9" s="6"/>
      <c r="I9"/>
      <c r="J9"/>
      <c r="K9"/>
      <c r="L9"/>
    </row>
    <row r="10" spans="1:12">
      <c r="A10" s="961">
        <v>1</v>
      </c>
      <c r="B10" s="985" t="s">
        <v>641</v>
      </c>
      <c r="C10" s="1308">
        <v>74540819.476999998</v>
      </c>
      <c r="D10" s="1308">
        <v>0</v>
      </c>
      <c r="E10" s="1308">
        <v>0</v>
      </c>
      <c r="F10" s="1308">
        <v>0</v>
      </c>
      <c r="G10" s="1021">
        <f t="shared" ref="G10:G22" si="0">+C10-D10-E10-F10</f>
        <v>74540819.476999998</v>
      </c>
      <c r="H10" s="6"/>
      <c r="I10"/>
      <c r="J10"/>
      <c r="K10"/>
      <c r="L10"/>
    </row>
    <row r="11" spans="1:12">
      <c r="A11" s="961">
        <f t="shared" ref="A11:A23" si="1">+A10+1</f>
        <v>2</v>
      </c>
      <c r="B11" s="985" t="s">
        <v>187</v>
      </c>
      <c r="C11" s="1308">
        <v>74420681.652999997</v>
      </c>
      <c r="D11" s="1308">
        <v>0</v>
      </c>
      <c r="E11" s="1308">
        <v>0</v>
      </c>
      <c r="F11" s="1308">
        <v>0</v>
      </c>
      <c r="G11" s="1021">
        <f t="shared" si="0"/>
        <v>74420681.652999997</v>
      </c>
      <c r="H11" s="6"/>
      <c r="I11"/>
      <c r="J11"/>
      <c r="K11"/>
      <c r="L11"/>
    </row>
    <row r="12" spans="1:12">
      <c r="A12" s="961">
        <f t="shared" si="1"/>
        <v>3</v>
      </c>
      <c r="B12" s="984" t="s">
        <v>562</v>
      </c>
      <c r="C12" s="1308">
        <v>74747713.947999999</v>
      </c>
      <c r="D12" s="1308">
        <v>0</v>
      </c>
      <c r="E12" s="1308">
        <v>0</v>
      </c>
      <c r="F12" s="1308">
        <v>0</v>
      </c>
      <c r="G12" s="1021">
        <f t="shared" si="0"/>
        <v>74747713.947999999</v>
      </c>
      <c r="H12" s="6"/>
      <c r="I12"/>
      <c r="J12"/>
      <c r="K12"/>
      <c r="L12"/>
    </row>
    <row r="13" spans="1:12">
      <c r="A13" s="961">
        <f t="shared" si="1"/>
        <v>4</v>
      </c>
      <c r="B13" s="984" t="s">
        <v>640</v>
      </c>
      <c r="C13" s="1308">
        <v>75324342.505999997</v>
      </c>
      <c r="D13" s="1308">
        <v>0</v>
      </c>
      <c r="E13" s="1308">
        <v>0</v>
      </c>
      <c r="F13" s="1308">
        <v>0</v>
      </c>
      <c r="G13" s="1021">
        <f t="shared" si="0"/>
        <v>75324342.505999997</v>
      </c>
      <c r="H13" s="6"/>
      <c r="I13"/>
      <c r="J13"/>
      <c r="K13"/>
      <c r="L13"/>
    </row>
    <row r="14" spans="1:12">
      <c r="A14" s="961">
        <f t="shared" si="1"/>
        <v>5</v>
      </c>
      <c r="B14" s="984" t="s">
        <v>189</v>
      </c>
      <c r="C14" s="1308">
        <v>75358622.148000002</v>
      </c>
      <c r="D14" s="1308">
        <v>0</v>
      </c>
      <c r="E14" s="1308">
        <v>0</v>
      </c>
      <c r="F14" s="1308">
        <v>0</v>
      </c>
      <c r="G14" s="1021">
        <f t="shared" si="0"/>
        <v>75358622.148000002</v>
      </c>
      <c r="H14" s="6"/>
      <c r="I14"/>
      <c r="J14"/>
      <c r="K14"/>
      <c r="L14"/>
    </row>
    <row r="15" spans="1:12">
      <c r="A15" s="961">
        <f t="shared" si="1"/>
        <v>6</v>
      </c>
      <c r="B15" s="984" t="s">
        <v>190</v>
      </c>
      <c r="C15" s="1308">
        <v>75156037.673000008</v>
      </c>
      <c r="D15" s="1308">
        <v>0</v>
      </c>
      <c r="E15" s="1308">
        <v>0</v>
      </c>
      <c r="F15" s="1308">
        <v>0</v>
      </c>
      <c r="G15" s="1021">
        <f t="shared" si="0"/>
        <v>75156037.673000008</v>
      </c>
      <c r="H15" s="6"/>
      <c r="I15"/>
      <c r="J15"/>
      <c r="K15"/>
      <c r="L15"/>
    </row>
    <row r="16" spans="1:12">
      <c r="A16" s="961">
        <f t="shared" si="1"/>
        <v>7</v>
      </c>
      <c r="B16" s="984" t="s">
        <v>384</v>
      </c>
      <c r="C16" s="1308">
        <v>74800946.905000016</v>
      </c>
      <c r="D16" s="1308">
        <v>0</v>
      </c>
      <c r="E16" s="1308">
        <v>0</v>
      </c>
      <c r="F16" s="1308">
        <v>0</v>
      </c>
      <c r="G16" s="1021">
        <f t="shared" si="0"/>
        <v>74800946.905000016</v>
      </c>
      <c r="H16" s="6"/>
      <c r="I16"/>
      <c r="J16"/>
      <c r="K16"/>
      <c r="L16"/>
    </row>
    <row r="17" spans="1:12">
      <c r="A17" s="961">
        <f t="shared" si="1"/>
        <v>8</v>
      </c>
      <c r="B17" s="984" t="s">
        <v>191</v>
      </c>
      <c r="C17" s="1308">
        <v>75070887.894000024</v>
      </c>
      <c r="D17" s="1308">
        <v>0</v>
      </c>
      <c r="E17" s="1308">
        <v>0</v>
      </c>
      <c r="F17" s="1308">
        <v>0</v>
      </c>
      <c r="G17" s="1021">
        <f t="shared" si="0"/>
        <v>75070887.894000024</v>
      </c>
      <c r="H17" s="6"/>
      <c r="I17"/>
      <c r="J17"/>
      <c r="K17"/>
      <c r="L17"/>
    </row>
    <row r="18" spans="1:12">
      <c r="A18" s="961">
        <f t="shared" si="1"/>
        <v>9</v>
      </c>
      <c r="B18" s="984" t="s">
        <v>639</v>
      </c>
      <c r="C18" s="1308">
        <v>75360119.578000024</v>
      </c>
      <c r="D18" s="1308">
        <v>0</v>
      </c>
      <c r="E18" s="1308">
        <v>0</v>
      </c>
      <c r="F18" s="1308">
        <v>0</v>
      </c>
      <c r="G18" s="1021">
        <f t="shared" si="0"/>
        <v>75360119.578000024</v>
      </c>
      <c r="H18" s="6"/>
      <c r="I18"/>
      <c r="J18"/>
      <c r="K18"/>
      <c r="L18"/>
    </row>
    <row r="19" spans="1:12">
      <c r="A19" s="961">
        <f t="shared" si="1"/>
        <v>10</v>
      </c>
      <c r="B19" s="984" t="s">
        <v>194</v>
      </c>
      <c r="C19" s="1308">
        <v>75253337.854000017</v>
      </c>
      <c r="D19" s="1308">
        <v>0</v>
      </c>
      <c r="E19" s="1308">
        <v>0</v>
      </c>
      <c r="F19" s="1308">
        <v>0</v>
      </c>
      <c r="G19" s="1021">
        <f t="shared" si="0"/>
        <v>75253337.854000017</v>
      </c>
      <c r="H19" s="6"/>
      <c r="I19"/>
      <c r="J19"/>
      <c r="K19"/>
      <c r="L19"/>
    </row>
    <row r="20" spans="1:12">
      <c r="A20" s="961">
        <f t="shared" si="1"/>
        <v>11</v>
      </c>
      <c r="B20" s="984" t="s">
        <v>563</v>
      </c>
      <c r="C20" s="1308">
        <v>75596946.401000023</v>
      </c>
      <c r="D20" s="1308">
        <v>0</v>
      </c>
      <c r="E20" s="1308">
        <v>0</v>
      </c>
      <c r="F20" s="1308">
        <v>0</v>
      </c>
      <c r="G20" s="1021">
        <f t="shared" si="0"/>
        <v>75596946.401000023</v>
      </c>
      <c r="H20" s="6"/>
      <c r="I20"/>
      <c r="J20"/>
      <c r="K20"/>
      <c r="L20"/>
    </row>
    <row r="21" spans="1:12">
      <c r="A21" s="961">
        <f t="shared" si="1"/>
        <v>12</v>
      </c>
      <c r="B21" s="984" t="s">
        <v>564</v>
      </c>
      <c r="C21" s="1308">
        <v>76652845.37000002</v>
      </c>
      <c r="D21" s="1308">
        <v>0</v>
      </c>
      <c r="E21" s="1308">
        <v>0</v>
      </c>
      <c r="F21" s="1308">
        <v>0</v>
      </c>
      <c r="G21" s="1021">
        <f t="shared" si="0"/>
        <v>76652845.37000002</v>
      </c>
      <c r="H21" s="6"/>
      <c r="I21"/>
      <c r="J21"/>
      <c r="K21"/>
      <c r="L21"/>
    </row>
    <row r="22" spans="1:12">
      <c r="A22" s="960">
        <f t="shared" si="1"/>
        <v>13</v>
      </c>
      <c r="B22" s="983" t="s">
        <v>638</v>
      </c>
      <c r="C22" s="1308">
        <v>76867845.232000023</v>
      </c>
      <c r="D22" s="1308">
        <v>0</v>
      </c>
      <c r="E22" s="1308">
        <v>0</v>
      </c>
      <c r="F22" s="1308">
        <v>0</v>
      </c>
      <c r="G22" s="1021">
        <f t="shared" si="0"/>
        <v>76867845.232000023</v>
      </c>
      <c r="H22" s="6"/>
      <c r="I22"/>
      <c r="J22"/>
      <c r="K22"/>
      <c r="L22"/>
    </row>
    <row r="23" spans="1:12" ht="13.5" thickBot="1">
      <c r="A23" s="982">
        <f t="shared" si="1"/>
        <v>14</v>
      </c>
      <c r="B23" s="981" t="s">
        <v>872</v>
      </c>
      <c r="C23" s="958">
        <f>SUM(C10:C22)/13</f>
        <v>75319318.972230777</v>
      </c>
      <c r="D23" s="957">
        <f>SUM(D10:D22)/13</f>
        <v>0</v>
      </c>
      <c r="E23" s="957">
        <f>SUM(E10:E22)/13</f>
        <v>0</v>
      </c>
      <c r="F23" s="957">
        <f>SUM(F10:F22)/13</f>
        <v>0</v>
      </c>
      <c r="G23" s="1022">
        <f>SUM(G10:G22)/13</f>
        <v>75319318.972230777</v>
      </c>
      <c r="H23" s="6"/>
      <c r="I23"/>
      <c r="J23"/>
      <c r="K23"/>
      <c r="L23"/>
    </row>
    <row r="24" spans="1:12" ht="13.5" thickTop="1">
      <c r="A24" s="955"/>
      <c r="B24" s="954"/>
      <c r="C24" s="978"/>
      <c r="D24" s="952"/>
      <c r="E24" s="952"/>
      <c r="F24" s="952"/>
      <c r="G24" s="978"/>
      <c r="H24" s="978"/>
      <c r="I24"/>
      <c r="J24"/>
      <c r="K24"/>
      <c r="L24"/>
    </row>
    <row r="25" spans="1:12" ht="12.75" customHeight="1">
      <c r="A25" s="955"/>
      <c r="B25" s="992"/>
      <c r="C25" s="1598" t="s">
        <v>687</v>
      </c>
      <c r="D25" s="1599"/>
      <c r="E25" s="1599"/>
      <c r="F25" s="1599"/>
      <c r="G25" s="1599"/>
      <c r="H25" s="1600"/>
      <c r="I25"/>
      <c r="J25"/>
      <c r="K25"/>
      <c r="L25"/>
    </row>
    <row r="26" spans="1:12" s="1016" customFormat="1" ht="38.25">
      <c r="A26" s="991" t="s">
        <v>654</v>
      </c>
      <c r="B26" s="990" t="s">
        <v>653</v>
      </c>
      <c r="C26" s="971" t="s">
        <v>699</v>
      </c>
      <c r="D26" s="970" t="s">
        <v>698</v>
      </c>
      <c r="E26" s="970" t="s">
        <v>697</v>
      </c>
      <c r="F26" s="970" t="s">
        <v>696</v>
      </c>
      <c r="G26" s="970" t="s">
        <v>688</v>
      </c>
      <c r="H26" s="1015" t="s">
        <v>634</v>
      </c>
      <c r="I26"/>
      <c r="J26"/>
      <c r="K26"/>
      <c r="L26"/>
    </row>
    <row r="27" spans="1:12" s="1018" customFormat="1">
      <c r="A27" s="961"/>
      <c r="B27" s="967" t="s">
        <v>648</v>
      </c>
      <c r="C27" s="968" t="s">
        <v>647</v>
      </c>
      <c r="D27" s="966" t="s">
        <v>646</v>
      </c>
      <c r="E27" s="966" t="s">
        <v>645</v>
      </c>
      <c r="F27" s="966" t="s">
        <v>644</v>
      </c>
      <c r="G27" s="966" t="s">
        <v>666</v>
      </c>
      <c r="H27" s="1017" t="s">
        <v>689</v>
      </c>
      <c r="I27"/>
      <c r="J27"/>
      <c r="K27"/>
      <c r="L27"/>
    </row>
    <row r="28" spans="1:12" s="1018" customFormat="1" ht="44.25" customHeight="1">
      <c r="A28" s="961"/>
      <c r="B28" s="967" t="s">
        <v>643</v>
      </c>
      <c r="C28" s="1019" t="s">
        <v>690</v>
      </c>
      <c r="D28" s="987" t="s">
        <v>691</v>
      </c>
      <c r="E28" s="987" t="s">
        <v>692</v>
      </c>
      <c r="F28" s="987" t="s">
        <v>693</v>
      </c>
      <c r="G28" s="987" t="s">
        <v>694</v>
      </c>
      <c r="H28" s="1023"/>
      <c r="I28"/>
      <c r="J28"/>
      <c r="K28"/>
      <c r="L28"/>
    </row>
    <row r="29" spans="1:12">
      <c r="A29" s="961">
        <f>+A23+1</f>
        <v>15</v>
      </c>
      <c r="B29" s="985" t="s">
        <v>641</v>
      </c>
      <c r="C29" s="1308">
        <v>0</v>
      </c>
      <c r="D29" s="1308">
        <v>0</v>
      </c>
      <c r="E29" s="1308">
        <v>65000000</v>
      </c>
      <c r="F29" s="1308">
        <v>0</v>
      </c>
      <c r="G29" s="1308">
        <v>0</v>
      </c>
      <c r="H29" s="1021">
        <f t="shared" ref="H29:H41" si="2">+C29-D29+E29+F29-G29</f>
        <v>65000000</v>
      </c>
      <c r="I29"/>
      <c r="J29"/>
      <c r="K29"/>
      <c r="L29"/>
    </row>
    <row r="30" spans="1:12">
      <c r="A30" s="961">
        <f t="shared" ref="A30:A42" si="3">+A29+1</f>
        <v>16</v>
      </c>
      <c r="B30" s="985" t="s">
        <v>187</v>
      </c>
      <c r="C30" s="1308">
        <v>0</v>
      </c>
      <c r="D30" s="1308">
        <v>0</v>
      </c>
      <c r="E30" s="1308">
        <v>65000000</v>
      </c>
      <c r="F30" s="1308">
        <v>0</v>
      </c>
      <c r="G30" s="1308">
        <v>0</v>
      </c>
      <c r="H30" s="1021">
        <f t="shared" si="2"/>
        <v>65000000</v>
      </c>
      <c r="I30"/>
      <c r="J30"/>
      <c r="K30"/>
      <c r="L30"/>
    </row>
    <row r="31" spans="1:12">
      <c r="A31" s="961">
        <f t="shared" si="3"/>
        <v>17</v>
      </c>
      <c r="B31" s="984" t="s">
        <v>562</v>
      </c>
      <c r="C31" s="1308">
        <v>0</v>
      </c>
      <c r="D31" s="1308">
        <v>0</v>
      </c>
      <c r="E31" s="1308">
        <v>65000000</v>
      </c>
      <c r="F31" s="1308">
        <v>0</v>
      </c>
      <c r="G31" s="1308">
        <v>0</v>
      </c>
      <c r="H31" s="1021">
        <f t="shared" si="2"/>
        <v>65000000</v>
      </c>
      <c r="I31"/>
      <c r="J31"/>
      <c r="K31"/>
      <c r="L31"/>
    </row>
    <row r="32" spans="1:12">
      <c r="A32" s="961">
        <f t="shared" si="3"/>
        <v>18</v>
      </c>
      <c r="B32" s="984" t="s">
        <v>640</v>
      </c>
      <c r="C32" s="1308">
        <v>0</v>
      </c>
      <c r="D32" s="1308">
        <v>0</v>
      </c>
      <c r="E32" s="1308">
        <v>65000000</v>
      </c>
      <c r="F32" s="1308">
        <v>0</v>
      </c>
      <c r="G32" s="1308">
        <v>0</v>
      </c>
      <c r="H32" s="1021">
        <f t="shared" si="2"/>
        <v>65000000</v>
      </c>
      <c r="I32"/>
      <c r="J32"/>
      <c r="K32"/>
      <c r="L32"/>
    </row>
    <row r="33" spans="1:12">
      <c r="A33" s="961">
        <f t="shared" si="3"/>
        <v>19</v>
      </c>
      <c r="B33" s="984" t="s">
        <v>189</v>
      </c>
      <c r="C33" s="1308">
        <v>0</v>
      </c>
      <c r="D33" s="1308">
        <v>0</v>
      </c>
      <c r="E33" s="1308">
        <v>65000000</v>
      </c>
      <c r="F33" s="1308">
        <v>0</v>
      </c>
      <c r="G33" s="1308">
        <v>0</v>
      </c>
      <c r="H33" s="1021">
        <f t="shared" si="2"/>
        <v>65000000</v>
      </c>
      <c r="I33"/>
      <c r="J33"/>
      <c r="K33"/>
      <c r="L33"/>
    </row>
    <row r="34" spans="1:12">
      <c r="A34" s="961">
        <f t="shared" si="3"/>
        <v>20</v>
      </c>
      <c r="B34" s="984" t="s">
        <v>190</v>
      </c>
      <c r="C34" s="1308">
        <v>0</v>
      </c>
      <c r="D34" s="1308">
        <v>0</v>
      </c>
      <c r="E34" s="1308">
        <v>65000000</v>
      </c>
      <c r="F34" s="1308">
        <v>0</v>
      </c>
      <c r="G34" s="1308">
        <v>0</v>
      </c>
      <c r="H34" s="1021">
        <f t="shared" si="2"/>
        <v>65000000</v>
      </c>
      <c r="I34"/>
      <c r="J34"/>
      <c r="K34"/>
      <c r="L34"/>
    </row>
    <row r="35" spans="1:12">
      <c r="A35" s="961">
        <f t="shared" si="3"/>
        <v>21</v>
      </c>
      <c r="B35" s="984" t="s">
        <v>384</v>
      </c>
      <c r="C35" s="1308">
        <v>0</v>
      </c>
      <c r="D35" s="1308">
        <v>0</v>
      </c>
      <c r="E35" s="1308">
        <v>65000000</v>
      </c>
      <c r="F35" s="1308">
        <v>0</v>
      </c>
      <c r="G35" s="1308">
        <v>0</v>
      </c>
      <c r="H35" s="1021">
        <f t="shared" si="2"/>
        <v>65000000</v>
      </c>
      <c r="I35"/>
      <c r="J35"/>
      <c r="K35"/>
      <c r="L35"/>
    </row>
    <row r="36" spans="1:12">
      <c r="A36" s="961">
        <f t="shared" si="3"/>
        <v>22</v>
      </c>
      <c r="B36" s="984" t="s">
        <v>191</v>
      </c>
      <c r="C36" s="1308">
        <v>0</v>
      </c>
      <c r="D36" s="1308">
        <v>0</v>
      </c>
      <c r="E36" s="1308">
        <v>65000000</v>
      </c>
      <c r="F36" s="1308">
        <v>0</v>
      </c>
      <c r="G36" s="1308">
        <v>0</v>
      </c>
      <c r="H36" s="1021">
        <f t="shared" si="2"/>
        <v>65000000</v>
      </c>
      <c r="I36"/>
      <c r="J36"/>
      <c r="K36"/>
      <c r="L36"/>
    </row>
    <row r="37" spans="1:12">
      <c r="A37" s="961">
        <f t="shared" si="3"/>
        <v>23</v>
      </c>
      <c r="B37" s="984" t="s">
        <v>639</v>
      </c>
      <c r="C37" s="1308">
        <v>0</v>
      </c>
      <c r="D37" s="1308">
        <v>0</v>
      </c>
      <c r="E37" s="1308">
        <v>65000000</v>
      </c>
      <c r="F37" s="1308">
        <v>0</v>
      </c>
      <c r="G37" s="1308">
        <v>0</v>
      </c>
      <c r="H37" s="1021">
        <f t="shared" si="2"/>
        <v>65000000</v>
      </c>
      <c r="I37"/>
      <c r="J37"/>
      <c r="K37"/>
      <c r="L37"/>
    </row>
    <row r="38" spans="1:12">
      <c r="A38" s="961">
        <f t="shared" si="3"/>
        <v>24</v>
      </c>
      <c r="B38" s="984" t="s">
        <v>194</v>
      </c>
      <c r="C38" s="1308">
        <v>0</v>
      </c>
      <c r="D38" s="1308">
        <v>0</v>
      </c>
      <c r="E38" s="1308">
        <v>65000000</v>
      </c>
      <c r="F38" s="1308">
        <v>0</v>
      </c>
      <c r="G38" s="1308">
        <v>0</v>
      </c>
      <c r="H38" s="1021">
        <f t="shared" si="2"/>
        <v>65000000</v>
      </c>
      <c r="I38"/>
      <c r="J38"/>
      <c r="K38"/>
      <c r="L38"/>
    </row>
    <row r="39" spans="1:12">
      <c r="A39" s="961">
        <f t="shared" si="3"/>
        <v>25</v>
      </c>
      <c r="B39" s="984" t="s">
        <v>563</v>
      </c>
      <c r="C39" s="1308">
        <v>0</v>
      </c>
      <c r="D39" s="1308">
        <v>0</v>
      </c>
      <c r="E39" s="1308">
        <v>65000000</v>
      </c>
      <c r="F39" s="1308">
        <v>0</v>
      </c>
      <c r="G39" s="1308">
        <v>0</v>
      </c>
      <c r="H39" s="1021">
        <f t="shared" si="2"/>
        <v>65000000</v>
      </c>
      <c r="I39"/>
      <c r="J39"/>
      <c r="K39"/>
      <c r="L39"/>
    </row>
    <row r="40" spans="1:12">
      <c r="A40" s="961">
        <f t="shared" si="3"/>
        <v>26</v>
      </c>
      <c r="B40" s="984" t="s">
        <v>564</v>
      </c>
      <c r="C40" s="1308">
        <v>0</v>
      </c>
      <c r="D40" s="1308">
        <v>0</v>
      </c>
      <c r="E40" s="1308">
        <v>65000000</v>
      </c>
      <c r="F40" s="1308">
        <v>0</v>
      </c>
      <c r="G40" s="1308">
        <v>0</v>
      </c>
      <c r="H40" s="1021">
        <f t="shared" si="2"/>
        <v>65000000</v>
      </c>
      <c r="I40"/>
      <c r="J40"/>
      <c r="K40"/>
      <c r="L40"/>
    </row>
    <row r="41" spans="1:12">
      <c r="A41" s="960">
        <f t="shared" si="3"/>
        <v>27</v>
      </c>
      <c r="B41" s="983" t="s">
        <v>638</v>
      </c>
      <c r="C41" s="1308">
        <v>0</v>
      </c>
      <c r="D41" s="1308">
        <v>0</v>
      </c>
      <c r="E41" s="1308">
        <v>65000000</v>
      </c>
      <c r="F41" s="1308">
        <v>0</v>
      </c>
      <c r="G41" s="1308">
        <v>0</v>
      </c>
      <c r="H41" s="1021">
        <f t="shared" si="2"/>
        <v>65000000</v>
      </c>
      <c r="I41"/>
      <c r="J41"/>
      <c r="K41"/>
      <c r="L41"/>
    </row>
    <row r="42" spans="1:12" ht="13.5" thickBot="1">
      <c r="A42" s="982">
        <f t="shared" si="3"/>
        <v>28</v>
      </c>
      <c r="B42" s="981" t="s">
        <v>872</v>
      </c>
      <c r="C42" s="958">
        <f t="shared" ref="C42:H42" si="4">SUM(C29:C41)/13</f>
        <v>0</v>
      </c>
      <c r="D42" s="957">
        <f t="shared" si="4"/>
        <v>0</v>
      </c>
      <c r="E42" s="957">
        <f t="shared" si="4"/>
        <v>65000000</v>
      </c>
      <c r="F42" s="957">
        <f t="shared" si="4"/>
        <v>0</v>
      </c>
      <c r="G42" s="957">
        <f t="shared" si="4"/>
        <v>0</v>
      </c>
      <c r="H42" s="1022">
        <f t="shared" si="4"/>
        <v>65000000</v>
      </c>
      <c r="I42"/>
      <c r="J42"/>
      <c r="K42"/>
      <c r="L42"/>
    </row>
    <row r="43" spans="1:12" ht="13.5" thickTop="1">
      <c r="A43" s="1010"/>
      <c r="B43" s="1024"/>
      <c r="C43" s="1025"/>
      <c r="D43" s="1026"/>
      <c r="E43" s="1026"/>
      <c r="F43" s="1026"/>
      <c r="G43" s="1025"/>
      <c r="H43" s="1025"/>
      <c r="I43"/>
      <c r="J43"/>
      <c r="K43"/>
      <c r="L43"/>
    </row>
    <row r="44" spans="1:12" ht="12.75" customHeight="1">
      <c r="A44" s="1027" t="s">
        <v>695</v>
      </c>
      <c r="F44" s="610"/>
      <c r="G44" s="610"/>
      <c r="H44" s="610"/>
      <c r="I44"/>
      <c r="J44"/>
      <c r="K44"/>
    </row>
    <row r="45" spans="1:12">
      <c r="E45" s="610"/>
      <c r="F45" s="610"/>
      <c r="G45" s="610"/>
      <c r="H45" s="610"/>
      <c r="J45" s="1024"/>
    </row>
    <row r="46" spans="1:12" ht="15">
      <c r="A46" s="1029" t="s">
        <v>7</v>
      </c>
      <c r="E46" s="610"/>
      <c r="F46" s="610"/>
      <c r="G46" s="610"/>
      <c r="H46" s="955"/>
    </row>
    <row r="47" spans="1:12" ht="15">
      <c r="A47" s="1029"/>
      <c r="B47" s="1030" t="s">
        <v>648</v>
      </c>
      <c r="C47" s="1030" t="s">
        <v>647</v>
      </c>
      <c r="D47" s="1031" t="s">
        <v>646</v>
      </c>
      <c r="E47" s="1030" t="s">
        <v>645</v>
      </c>
      <c r="F47" s="1031" t="s">
        <v>644</v>
      </c>
      <c r="G47" s="1030" t="s">
        <v>666</v>
      </c>
      <c r="H47" s="1030" t="s">
        <v>667</v>
      </c>
    </row>
    <row r="48" spans="1:12">
      <c r="A48" s="683">
        <f>+A42+1</f>
        <v>29</v>
      </c>
      <c r="B48" s="1032" t="str">
        <f>"Annual Interest Expense for "&amp;TCOS!L4</f>
        <v>Annual Interest Expense for 2021</v>
      </c>
      <c r="C48" s="1033"/>
      <c r="D48" s="1034"/>
      <c r="E48" s="1035"/>
      <c r="F48" s="1035"/>
      <c r="G48" s="1035"/>
      <c r="H48" s="1035"/>
      <c r="I48" s="1035"/>
      <c r="J48" s="1035"/>
      <c r="K48" s="1035"/>
      <c r="L48" s="1035"/>
    </row>
    <row r="49" spans="1:12">
      <c r="A49" s="683">
        <f t="shared" ref="A49:A56" si="5">+A48+1</f>
        <v>30</v>
      </c>
      <c r="B49" s="1190" t="s">
        <v>768</v>
      </c>
      <c r="C49" s="1033"/>
      <c r="D49" s="1034"/>
      <c r="E49" s="1037">
        <v>2042900</v>
      </c>
      <c r="F49" s="1035"/>
      <c r="G49" s="1035"/>
      <c r="H49" s="1035"/>
      <c r="I49" s="1035"/>
      <c r="J49" s="1035"/>
      <c r="K49" s="1035"/>
      <c r="L49" s="1035"/>
    </row>
    <row r="50" spans="1:12" ht="28.5" customHeight="1">
      <c r="A50" s="683">
        <f t="shared" si="5"/>
        <v>31</v>
      </c>
      <c r="B50" s="1592" t="str">
        <f>"Less: Total Hedge Gain/Expense Accumulated from p 256-257, col. (i) of FERC Form 1  included in Ln "&amp;A49&amp;" and shown in "&amp;A74&amp;" below."</f>
        <v>Less: Total Hedge Gain/Expense Accumulated from p 256-257, col. (i) of FERC Form 1  included in Ln 30 and shown in 50 below.</v>
      </c>
      <c r="C50" s="1593"/>
      <c r="D50" s="1034"/>
      <c r="E50" s="1033">
        <f>+C74</f>
        <v>0</v>
      </c>
      <c r="F50" s="1035"/>
      <c r="G50" s="1035"/>
      <c r="H50" s="1035"/>
      <c r="I50" s="1035"/>
      <c r="J50" s="1035"/>
      <c r="K50" s="1035"/>
      <c r="L50" s="1035"/>
    </row>
    <row r="51" spans="1:12" ht="16.5" customHeight="1">
      <c r="A51" s="683">
        <f t="shared" si="5"/>
        <v>32</v>
      </c>
      <c r="B51" s="1038" t="str">
        <f>"Plus:  Allowed Hedge Recovery From Ln "&amp;A80&amp;"  below."</f>
        <v>Plus:  Allowed Hedge Recovery From Ln 55  below.</v>
      </c>
      <c r="C51" s="1191"/>
      <c r="D51" s="1034"/>
      <c r="E51" s="1039">
        <f>+E80</f>
        <v>0</v>
      </c>
      <c r="F51" s="1035"/>
      <c r="G51" s="1035"/>
      <c r="H51" s="1035"/>
      <c r="I51" s="1035"/>
      <c r="J51" s="1035"/>
      <c r="K51" s="1035"/>
      <c r="L51" s="1035"/>
    </row>
    <row r="52" spans="1:12">
      <c r="A52" s="683">
        <f t="shared" si="5"/>
        <v>33</v>
      </c>
      <c r="B52" s="1190" t="s">
        <v>769</v>
      </c>
      <c r="C52" s="1192"/>
      <c r="D52" s="1040"/>
      <c r="E52" s="1037">
        <v>0</v>
      </c>
      <c r="F52" s="1035"/>
      <c r="G52" s="1035"/>
      <c r="H52" s="1035"/>
      <c r="I52" s="1035"/>
      <c r="J52" s="1035"/>
    </row>
    <row r="53" spans="1:12">
      <c r="A53" s="683">
        <f t="shared" si="5"/>
        <v>34</v>
      </c>
      <c r="B53" s="1190" t="s">
        <v>770</v>
      </c>
      <c r="C53" s="1041"/>
      <c r="D53" s="1034"/>
      <c r="E53" s="1037">
        <v>0</v>
      </c>
      <c r="F53" s="1035"/>
      <c r="G53" s="1035"/>
      <c r="H53" s="1035"/>
      <c r="I53" s="1035"/>
      <c r="J53" s="1035"/>
    </row>
    <row r="54" spans="1:12">
      <c r="A54" s="683">
        <f t="shared" si="5"/>
        <v>35</v>
      </c>
      <c r="B54" s="1190" t="s">
        <v>771</v>
      </c>
      <c r="C54" s="1041"/>
      <c r="D54" s="1034"/>
      <c r="E54" s="1037"/>
      <c r="F54" s="1035"/>
      <c r="G54" s="1035"/>
      <c r="H54" s="1035"/>
      <c r="I54" s="1035"/>
      <c r="J54" s="1035"/>
    </row>
    <row r="55" spans="1:12" ht="13.5" thickBot="1">
      <c r="A55" s="683">
        <f t="shared" si="5"/>
        <v>36</v>
      </c>
      <c r="B55" s="1190" t="s">
        <v>772</v>
      </c>
      <c r="C55" s="1041"/>
      <c r="D55" s="1034"/>
      <c r="E55" s="1042"/>
      <c r="F55" s="1035"/>
      <c r="G55" s="1035"/>
      <c r="H55" s="1035"/>
      <c r="I55" s="1035"/>
      <c r="J55" s="1035"/>
    </row>
    <row r="56" spans="1:12">
      <c r="A56" s="683">
        <f t="shared" si="5"/>
        <v>37</v>
      </c>
      <c r="B56" s="1032" t="str">
        <f>"Total Interest Expense (Ln "&amp;A49&amp;" - "&amp;A50&amp;" + "&amp;A52&amp;" + "&amp;A53&amp;" - "&amp;A54&amp;" - "&amp;A55&amp;")"</f>
        <v>Total Interest Expense (Ln 30 - 31 + 33 + 34 - 35 - 36)</v>
      </c>
      <c r="C56" s="1043"/>
      <c r="D56" s="1044"/>
      <c r="E56" s="1045">
        <f>+E49-E50+E51+E52+E53-E54-E55</f>
        <v>2042900</v>
      </c>
      <c r="F56" s="1035"/>
      <c r="G56" s="1035"/>
      <c r="H56" s="1035"/>
      <c r="I56" s="1035"/>
      <c r="J56" s="1035"/>
    </row>
    <row r="57" spans="1:12" ht="13.5" thickBot="1">
      <c r="A57" s="683"/>
      <c r="B57" s="1036"/>
      <c r="C57" s="1041"/>
      <c r="D57" s="1034"/>
      <c r="E57" s="1045"/>
      <c r="F57" s="1035"/>
      <c r="G57" s="1035"/>
      <c r="H57" s="1035"/>
      <c r="I57" s="1035"/>
      <c r="J57" s="1035"/>
    </row>
    <row r="58" spans="1:12" ht="13.5" thickBot="1">
      <c r="A58" s="683">
        <f>+A56+1</f>
        <v>38</v>
      </c>
      <c r="B58" s="1032" t="str">
        <f>"Average Cost of Debt for "&amp;TCOS!L4&amp;" (Ln "&amp;A56&amp;"/ ln "&amp;A42&amp;" (g))"</f>
        <v>Average Cost of Debt for 2021 (Ln 37/ ln 28 (g))</v>
      </c>
      <c r="C58" s="1043"/>
      <c r="D58" s="1034"/>
      <c r="E58" s="1046">
        <f>+E56/H42</f>
        <v>3.1429230769230772E-2</v>
      </c>
      <c r="F58" s="1035"/>
      <c r="G58" s="1035"/>
      <c r="H58" s="1035"/>
      <c r="I58" s="1035"/>
      <c r="J58" s="1035"/>
    </row>
    <row r="59" spans="1:12">
      <c r="A59" s="1047"/>
      <c r="B59" s="1036"/>
      <c r="C59" s="1041"/>
      <c r="D59" s="1034"/>
      <c r="E59" s="1041"/>
      <c r="F59" s="1035"/>
      <c r="G59" s="1035"/>
      <c r="H59" s="1035"/>
      <c r="I59" s="1035"/>
      <c r="J59" s="1035"/>
    </row>
    <row r="60" spans="1:12" s="1049" customFormat="1" ht="28.5" customHeight="1">
      <c r="A60" s="806"/>
      <c r="B60" s="1594" t="s">
        <v>0</v>
      </c>
      <c r="C60" s="1594"/>
      <c r="D60" s="1594"/>
      <c r="E60" s="1594"/>
      <c r="F60" s="807"/>
      <c r="G60" s="1048"/>
    </row>
    <row r="61" spans="1:12" s="1049" customFormat="1" ht="107.25" customHeight="1">
      <c r="A61" s="808">
        <f>+A58+1</f>
        <v>39</v>
      </c>
      <c r="B61" s="1595" t="s">
        <v>314</v>
      </c>
      <c r="C61" s="1596"/>
      <c r="D61" s="1596"/>
      <c r="E61" s="1596"/>
      <c r="F61" s="610"/>
      <c r="G61" s="1048"/>
    </row>
    <row r="62" spans="1:12" s="1049" customFormat="1" ht="12" customHeight="1">
      <c r="A62" s="806"/>
      <c r="B62" s="809"/>
      <c r="C62" s="809"/>
      <c r="D62" s="809"/>
      <c r="E62" s="809"/>
      <c r="F62" s="1048"/>
      <c r="G62" s="1597" t="s">
        <v>234</v>
      </c>
      <c r="H62" s="1597"/>
    </row>
    <row r="63" spans="1:12" s="1049" customFormat="1" ht="52.5" customHeight="1">
      <c r="A63" s="624"/>
      <c r="B63" s="1051" t="s">
        <v>361</v>
      </c>
      <c r="C63" s="1050" t="str">
        <f>"Total Hedge (Gain)/Loss for "&amp;TCOS!L4</f>
        <v>Total Hedge (Gain)/Loss for 2021</v>
      </c>
      <c r="D63" s="1050" t="str">
        <f>"Less Excludable Amounts (See NOTE on Line "&amp;A61&amp;")"</f>
        <v>Less Excludable Amounts (See NOTE on Line 39)</v>
      </c>
      <c r="E63" s="1050" t="s">
        <v>1</v>
      </c>
      <c r="F63" s="1050" t="s">
        <v>233</v>
      </c>
      <c r="G63" s="1050" t="s">
        <v>285</v>
      </c>
      <c r="H63" s="1050" t="s">
        <v>287</v>
      </c>
    </row>
    <row r="64" spans="1:12" s="1049" customFormat="1" ht="12.75" customHeight="1">
      <c r="A64" s="624">
        <f>+A61+1</f>
        <v>40</v>
      </c>
      <c r="B64" s="1310"/>
      <c r="C64" s="1309"/>
      <c r="D64" s="1311"/>
      <c r="E64" s="1053">
        <f t="shared" ref="E64:E72" si="6">+C64-D64</f>
        <v>0</v>
      </c>
      <c r="F64" s="922"/>
      <c r="G64" s="1054"/>
      <c r="H64" s="1054"/>
      <c r="I64" s="352"/>
      <c r="J64" s="352"/>
    </row>
    <row r="65" spans="1:8" s="1049" customFormat="1" ht="12.75" customHeight="1">
      <c r="A65" s="624">
        <f t="shared" ref="A65:A74" si="7">+A64+1</f>
        <v>41</v>
      </c>
      <c r="B65" s="1310"/>
      <c r="C65" s="1309"/>
      <c r="D65" s="1311"/>
      <c r="E65" s="1053">
        <f t="shared" si="6"/>
        <v>0</v>
      </c>
      <c r="F65" s="922"/>
      <c r="G65" s="1054"/>
      <c r="H65" s="1054"/>
    </row>
    <row r="66" spans="1:8" s="1049" customFormat="1" ht="12.75" customHeight="1">
      <c r="A66" s="624">
        <f t="shared" si="7"/>
        <v>42</v>
      </c>
      <c r="B66" s="1052"/>
      <c r="C66" s="922"/>
      <c r="D66" s="1055"/>
      <c r="E66" s="1053">
        <f t="shared" si="6"/>
        <v>0</v>
      </c>
      <c r="F66" s="922"/>
      <c r="G66" s="1054"/>
      <c r="H66" s="1054"/>
    </row>
    <row r="67" spans="1:8" s="1049" customFormat="1" ht="12.75" customHeight="1">
      <c r="A67" s="624">
        <f t="shared" si="7"/>
        <v>43</v>
      </c>
      <c r="B67" s="1052"/>
      <c r="C67" s="922"/>
      <c r="D67" s="1055"/>
      <c r="E67" s="1053">
        <f t="shared" si="6"/>
        <v>0</v>
      </c>
      <c r="F67" s="922"/>
      <c r="G67" s="1054"/>
      <c r="H67" s="1054"/>
    </row>
    <row r="68" spans="1:8" s="1049" customFormat="1" ht="12.75" customHeight="1">
      <c r="A68" s="624">
        <f t="shared" si="7"/>
        <v>44</v>
      </c>
      <c r="B68" s="1052"/>
      <c r="C68" s="922"/>
      <c r="D68" s="1052"/>
      <c r="E68" s="1053">
        <f t="shared" si="6"/>
        <v>0</v>
      </c>
      <c r="F68" s="922"/>
      <c r="G68" s="1054"/>
      <c r="H68" s="1054"/>
    </row>
    <row r="69" spans="1:8" s="1049" customFormat="1" ht="12.75" customHeight="1">
      <c r="A69" s="624">
        <f t="shared" si="7"/>
        <v>45</v>
      </c>
      <c r="B69" s="1052"/>
      <c r="C69" s="922"/>
      <c r="D69" s="1052"/>
      <c r="E69" s="1053">
        <f t="shared" si="6"/>
        <v>0</v>
      </c>
      <c r="F69" s="922"/>
      <c r="G69" s="1054"/>
      <c r="H69" s="1054"/>
    </row>
    <row r="70" spans="1:8" s="1049" customFormat="1" ht="12.75" customHeight="1">
      <c r="A70" s="624">
        <f t="shared" si="7"/>
        <v>46</v>
      </c>
      <c r="B70" s="1052"/>
      <c r="C70" s="922"/>
      <c r="D70" s="1052"/>
      <c r="E70" s="1053">
        <f t="shared" si="6"/>
        <v>0</v>
      </c>
      <c r="F70" s="922"/>
      <c r="G70" s="1054"/>
      <c r="H70" s="1054"/>
    </row>
    <row r="71" spans="1:8" s="1049" customFormat="1" ht="12.75" customHeight="1">
      <c r="A71" s="624">
        <f t="shared" si="7"/>
        <v>47</v>
      </c>
      <c r="B71" s="1052"/>
      <c r="C71" s="922"/>
      <c r="D71" s="1056"/>
      <c r="E71" s="1053">
        <f t="shared" si="6"/>
        <v>0</v>
      </c>
      <c r="F71" s="922"/>
      <c r="G71" s="1054"/>
      <c r="H71" s="1054"/>
    </row>
    <row r="72" spans="1:8" s="1049" customFormat="1" ht="12.75" customHeight="1">
      <c r="A72" s="624">
        <f t="shared" si="7"/>
        <v>48</v>
      </c>
      <c r="B72" s="1052"/>
      <c r="C72" s="922"/>
      <c r="D72" s="1037"/>
      <c r="E72" s="1053">
        <f t="shared" si="6"/>
        <v>0</v>
      </c>
      <c r="F72" s="1057"/>
      <c r="G72" s="1057"/>
      <c r="H72" s="1057"/>
    </row>
    <row r="73" spans="1:8" s="1049" customFormat="1" ht="12.75" customHeight="1">
      <c r="A73" s="624">
        <f t="shared" si="7"/>
        <v>49</v>
      </c>
      <c r="B73" s="567"/>
      <c r="C73" s="1058"/>
      <c r="D73" s="1058"/>
      <c r="E73" s="1059"/>
      <c r="F73" s="1053">
        <f>SUM(F64:F72)</f>
        <v>0</v>
      </c>
      <c r="G73" s="1048"/>
    </row>
    <row r="74" spans="1:8" s="1049" customFormat="1" ht="12.75" customHeight="1">
      <c r="A74" s="624">
        <f t="shared" si="7"/>
        <v>50</v>
      </c>
      <c r="B74" s="1036" t="s">
        <v>8</v>
      </c>
      <c r="C74" s="1045">
        <f>SUM(C64:C72)</f>
        <v>0</v>
      </c>
      <c r="D74" s="1045">
        <f>SUM(D64:D72)</f>
        <v>0</v>
      </c>
      <c r="F74" s="1048"/>
      <c r="G74" s="1048"/>
    </row>
    <row r="75" spans="1:8" s="1049" customFormat="1" ht="21" customHeight="1">
      <c r="A75" s="624"/>
      <c r="B75" s="1036"/>
      <c r="C75" s="1045"/>
      <c r="D75" s="1045"/>
      <c r="E75" s="1045"/>
      <c r="F75" s="1048"/>
      <c r="G75" s="1048"/>
    </row>
    <row r="76" spans="1:8" s="1049" customFormat="1" ht="14.25" customHeight="1">
      <c r="A76" s="624">
        <f>+A74+1</f>
        <v>51</v>
      </c>
      <c r="B76" s="1036" t="str">
        <f>"Hedge Gain or Loss Prior to Application of Recovery Limit (Sum of Lines "&amp;A64&amp;" to "&amp;A72&amp;")"</f>
        <v>Hedge Gain or Loss Prior to Application of Recovery Limit (Sum of Lines 40 to 48)</v>
      </c>
      <c r="C76" s="1045"/>
      <c r="D76" s="1045"/>
      <c r="E76" s="1045">
        <f>SUM(E64:E72)</f>
        <v>0</v>
      </c>
      <c r="F76" s="1048"/>
      <c r="G76" s="1048"/>
    </row>
    <row r="77" spans="1:8" s="1049" customFormat="1" ht="12.75" customHeight="1">
      <c r="A77" s="624">
        <f>+A76+1</f>
        <v>52</v>
      </c>
      <c r="B77" s="1060" t="str">
        <f>"Total Average Capital Structure Balance for "&amp;TCOS!L4&amp;" (TCOS, Ln "&amp;TCOS!B258&amp;")"</f>
        <v>Total Average Capital Structure Balance for 2021 (TCOS, Ln 157)</v>
      </c>
      <c r="C77" s="1041"/>
      <c r="D77" s="1034"/>
      <c r="E77" s="1061">
        <f>TCOS!G258</f>
        <v>140319318.97223079</v>
      </c>
      <c r="F77" s="1048"/>
      <c r="G77" s="1048"/>
      <c r="H77" s="1062"/>
    </row>
    <row r="78" spans="1:8" s="1049" customFormat="1" ht="12.75" customHeight="1">
      <c r="A78" s="624">
        <f>+A77+1</f>
        <v>53</v>
      </c>
      <c r="B78" s="1036" t="s">
        <v>491</v>
      </c>
      <c r="C78" s="1041"/>
      <c r="D78" s="1034"/>
      <c r="E78" s="1063">
        <v>5.0000000000000001E-4</v>
      </c>
      <c r="F78" s="1048"/>
      <c r="G78" s="1064"/>
    </row>
    <row r="79" spans="1:8" s="1049" customFormat="1" ht="12.75" customHeight="1" thickBot="1">
      <c r="A79" s="624">
        <f>+A78+1</f>
        <v>54</v>
      </c>
      <c r="B79" s="1036" t="s">
        <v>492</v>
      </c>
      <c r="C79" s="1041"/>
      <c r="D79" s="1034"/>
      <c r="E79" s="1065">
        <f>+E77*E78</f>
        <v>70159.659486115401</v>
      </c>
      <c r="F79" s="1048"/>
      <c r="G79" s="1048"/>
    </row>
    <row r="80" spans="1:8" s="1049" customFormat="1" ht="12.75" customHeight="1" thickBot="1">
      <c r="A80" s="624">
        <f>+A79+1</f>
        <v>55</v>
      </c>
      <c r="B80" s="1032" t="str">
        <f>"Recoverable Hedge Amortization (Lesser of Ln "&amp;A76&amp;" or Ln "&amp;A79&amp;")"</f>
        <v>Recoverable Hedge Amortization (Lesser of Ln 51 or Ln 54)</v>
      </c>
      <c r="C80" s="1041"/>
      <c r="D80" s="1034"/>
      <c r="E80" s="1066">
        <f>+IF(E79&lt;E76,E79,E76)</f>
        <v>0</v>
      </c>
      <c r="F80" s="1048"/>
      <c r="G80" s="1048"/>
    </row>
    <row r="81" spans="1:7" s="1049" customFormat="1" ht="12.75" customHeight="1">
      <c r="A81" s="624"/>
      <c r="B81" s="1036"/>
      <c r="C81" s="1041"/>
      <c r="D81" s="1034"/>
      <c r="E81" s="1041"/>
      <c r="F81" s="1048"/>
      <c r="G81" s="1048"/>
    </row>
    <row r="82" spans="1:7" s="1049" customFormat="1" ht="12.75" customHeight="1">
      <c r="A82" s="1067" t="s">
        <v>9</v>
      </c>
      <c r="B82" s="1068"/>
      <c r="C82" s="1041"/>
      <c r="D82" s="1034"/>
      <c r="E82" s="1041"/>
      <c r="F82" s="1048"/>
      <c r="G82" s="1048"/>
    </row>
    <row r="83" spans="1:7" s="1049" customFormat="1" ht="12.75" customHeight="1">
      <c r="A83" s="624"/>
      <c r="B83" s="1036"/>
      <c r="C83" s="1041"/>
      <c r="D83" s="1034"/>
      <c r="E83" s="1041"/>
      <c r="F83" s="1048"/>
      <c r="G83" s="1048"/>
    </row>
    <row r="84" spans="1:7" s="1049" customFormat="1" ht="12.75" customHeight="1">
      <c r="A84" s="624"/>
      <c r="B84" s="1069" t="s">
        <v>260</v>
      </c>
      <c r="C84" s="1070"/>
      <c r="D84" s="1071"/>
      <c r="E84" s="1070" t="s">
        <v>508</v>
      </c>
      <c r="F84" s="1048"/>
      <c r="G84" s="1048"/>
    </row>
    <row r="85" spans="1:7" s="1049" customFormat="1" ht="12.75" customHeight="1">
      <c r="A85" s="624">
        <f>+A80+1</f>
        <v>56</v>
      </c>
      <c r="B85" s="1034" t="str">
        <f>""&amp;C$85*100&amp;"% Series - "&amp;C$86&amp;" - Dividend Rate (p. 250-251)"</f>
        <v>0% Series - 0 - Dividend Rate (p. 250-251)</v>
      </c>
      <c r="C85" s="1072">
        <v>0</v>
      </c>
      <c r="D85" s="1072">
        <v>0</v>
      </c>
      <c r="E85" s="1070"/>
      <c r="F85" s="1048"/>
      <c r="G85" s="1048"/>
    </row>
    <row r="86" spans="1:7" s="1049" customFormat="1" ht="12.75" customHeight="1">
      <c r="A86" s="624">
        <f>+A85+1</f>
        <v>57</v>
      </c>
      <c r="B86" s="1034" t="str">
        <f>""&amp;C$85*100&amp;"% Series - "&amp;C$86&amp;" - Par Value (p. 250-251)"</f>
        <v>0% Series - 0 - Par Value (p. 250-251)</v>
      </c>
      <c r="C86" s="1073">
        <v>0</v>
      </c>
      <c r="D86" s="1073">
        <v>0</v>
      </c>
      <c r="E86" s="1070"/>
      <c r="F86" s="1048"/>
      <c r="G86" s="1048"/>
    </row>
    <row r="87" spans="1:7" s="1049" customFormat="1" ht="12.75" customHeight="1">
      <c r="A87" s="624">
        <f>+A86+1</f>
        <v>58</v>
      </c>
      <c r="B87" s="1034" t="str">
        <f>""&amp;C$85*100&amp;"% Series - "&amp;C$86&amp;" - Shares O/S (p.250-251) "</f>
        <v xml:space="preserve">0% Series - 0 - Shares O/S (p.250-251) </v>
      </c>
      <c r="C87" s="1037">
        <v>0</v>
      </c>
      <c r="D87" s="1037">
        <v>0</v>
      </c>
      <c r="E87" s="1074"/>
      <c r="F87" s="1048"/>
      <c r="G87" s="1048"/>
    </row>
    <row r="88" spans="1:7" s="1049" customFormat="1" ht="12.75" customHeight="1">
      <c r="A88" s="624">
        <f>+A87+1</f>
        <v>59</v>
      </c>
      <c r="B88" s="1034" t="str">
        <f>""&amp;C$85*100&amp;"% Series - "&amp;C$86&amp;" - Monetary Value (Ln "&amp;A86&amp;" * Ln "&amp;A87&amp;")"</f>
        <v>0% Series - 0 - Monetary Value (Ln 57 * Ln 58)</v>
      </c>
      <c r="C88" s="1075">
        <f>+C87*C86</f>
        <v>0</v>
      </c>
      <c r="D88" s="1075">
        <f>+D87*D86</f>
        <v>0</v>
      </c>
      <c r="E88" s="1076">
        <f>IF(C88=D88=0,0,AVERAGE(C88:D88))</f>
        <v>0</v>
      </c>
      <c r="F88" s="1048"/>
      <c r="G88" s="1048"/>
    </row>
    <row r="89" spans="1:7" s="1049" customFormat="1" ht="12.75" customHeight="1">
      <c r="A89" s="624">
        <f>+A88+1</f>
        <v>60</v>
      </c>
      <c r="B89" s="1034" t="str">
        <f>""&amp;C$85*100&amp;"% Series - "&amp;C$86&amp;" -  Dividend Amount (Ln "&amp;A85&amp;" * Ln "&amp;A88&amp;")"</f>
        <v>0% Series - 0 -  Dividend Amount (Ln 56 * Ln 59)</v>
      </c>
      <c r="C89" s="1075">
        <f>+C88*C85</f>
        <v>0</v>
      </c>
      <c r="D89" s="1075">
        <f>+D88*D85</f>
        <v>0</v>
      </c>
      <c r="E89" s="1076">
        <f>IF(C89=D89=0,0,AVERAGE(C89:D89))</f>
        <v>0</v>
      </c>
      <c r="F89" s="1048"/>
      <c r="G89" s="1048"/>
    </row>
    <row r="90" spans="1:7" s="1049" customFormat="1" ht="12.75" customHeight="1">
      <c r="A90" s="624"/>
      <c r="B90" s="1034"/>
      <c r="C90" s="1075"/>
      <c r="D90" s="1064"/>
      <c r="E90" s="1077"/>
      <c r="F90" s="1048"/>
      <c r="G90" s="1048"/>
    </row>
    <row r="91" spans="1:7" s="1049" customFormat="1" ht="12.75" customHeight="1">
      <c r="A91" s="624">
        <f>+A89+1</f>
        <v>61</v>
      </c>
      <c r="B91" s="1034" t="str">
        <f>""&amp;C$91*100&amp;"% Series - "&amp;C$92&amp;" - Dividend Rate (p. 250-251)"</f>
        <v>0% Series - 0 - Dividend Rate (p. 250-251)</v>
      </c>
      <c r="C91" s="1072">
        <v>0</v>
      </c>
      <c r="D91" s="1072">
        <v>0</v>
      </c>
      <c r="E91" s="1077"/>
      <c r="F91" s="1048"/>
      <c r="G91" s="1048"/>
    </row>
    <row r="92" spans="1:7" s="1049" customFormat="1" ht="12.75" customHeight="1">
      <c r="A92" s="624">
        <f>+A91+1</f>
        <v>62</v>
      </c>
      <c r="B92" s="1034" t="str">
        <f>""&amp;C$91*100&amp;"% Series - "&amp;C$92&amp;" - Par Value (p. 250-251)"</f>
        <v>0% Series - 0 - Par Value (p. 250-251)</v>
      </c>
      <c r="C92" s="1073">
        <v>0</v>
      </c>
      <c r="D92" s="1073">
        <v>0</v>
      </c>
      <c r="E92" s="1077"/>
      <c r="F92" s="1048"/>
      <c r="G92" s="1048"/>
    </row>
    <row r="93" spans="1:7" s="1049" customFormat="1" ht="12.75" customHeight="1">
      <c r="A93" s="624">
        <f>+A92+1</f>
        <v>63</v>
      </c>
      <c r="B93" s="1034" t="str">
        <f>""&amp;C$91*100&amp;"% Series - "&amp;C$92&amp;" - Shares O/S (p.250-251) "</f>
        <v xml:space="preserve">0% Series - 0 - Shares O/S (p.250-251) </v>
      </c>
      <c r="C93" s="1037">
        <v>0</v>
      </c>
      <c r="D93" s="1037">
        <v>0</v>
      </c>
      <c r="E93" s="1077"/>
      <c r="F93" s="1048"/>
      <c r="G93" s="1048"/>
    </row>
    <row r="94" spans="1:7" s="1049" customFormat="1" ht="12.75" customHeight="1">
      <c r="A94" s="624">
        <f>+A93+1</f>
        <v>64</v>
      </c>
      <c r="B94" s="1034" t="str">
        <f>""&amp;C$91*100&amp;"% Series - "&amp;C$92&amp;" - Monetary Value (Ln "&amp;A92&amp;" * Ln "&amp;A93&amp;")"</f>
        <v>0% Series - 0 - Monetary Value (Ln 62 * Ln 63)</v>
      </c>
      <c r="C94" s="1033">
        <f>+C93*C92</f>
        <v>0</v>
      </c>
      <c r="D94" s="1033">
        <f>+D93*D92</f>
        <v>0</v>
      </c>
      <c r="E94" s="1076">
        <f>IF(C94=D94=0,0,AVERAGE(C94:D94))</f>
        <v>0</v>
      </c>
      <c r="F94" s="1048"/>
      <c r="G94" s="1048"/>
    </row>
    <row r="95" spans="1:7" s="1049" customFormat="1" ht="12.75" customHeight="1">
      <c r="A95" s="624">
        <f>+A94+1</f>
        <v>65</v>
      </c>
      <c r="B95" s="1034" t="str">
        <f>""&amp;C$91*100&amp;"% Series - "&amp;C$92&amp;" -  Dividend Amount (Ln "&amp;A91&amp;" * Ln "&amp;A94&amp;")"</f>
        <v>0% Series - 0 -  Dividend Amount (Ln 61 * Ln 64)</v>
      </c>
      <c r="C95" s="1033">
        <f>+C94*C91</f>
        <v>0</v>
      </c>
      <c r="D95" s="1033">
        <f>+D94*D91</f>
        <v>0</v>
      </c>
      <c r="E95" s="1076">
        <f>IF(C95=D95=0,0,AVERAGE(C95:D95))</f>
        <v>0</v>
      </c>
      <c r="F95" s="1048"/>
      <c r="G95" s="1048"/>
    </row>
    <row r="96" spans="1:7" s="1049" customFormat="1" ht="12.75" customHeight="1">
      <c r="A96" s="624"/>
      <c r="B96" s="1034"/>
      <c r="C96" s="1033"/>
      <c r="D96" s="1033"/>
      <c r="E96" s="1076"/>
      <c r="F96" s="1048"/>
      <c r="G96" s="1048"/>
    </row>
    <row r="97" spans="1:7" s="1049" customFormat="1" ht="12.75" customHeight="1">
      <c r="A97" s="624">
        <f>+A95+1</f>
        <v>66</v>
      </c>
      <c r="B97" s="1034" t="str">
        <f>""&amp;C$97*100&amp;"% Series - "&amp;C$98&amp;" - Dividend Rate (p. 250-251)"</f>
        <v>0% Series - 0 - Dividend Rate (p. 250-251)</v>
      </c>
      <c r="C97" s="1072">
        <v>0</v>
      </c>
      <c r="D97" s="1072">
        <v>0</v>
      </c>
      <c r="E97" s="1076"/>
      <c r="F97" s="1048"/>
      <c r="G97" s="1048"/>
    </row>
    <row r="98" spans="1:7" s="1049" customFormat="1" ht="12.75" customHeight="1">
      <c r="A98" s="624">
        <f>+A97+1</f>
        <v>67</v>
      </c>
      <c r="B98" s="1034" t="str">
        <f>""&amp;C$97*100&amp;"% Series - "&amp;C$98&amp;" - Par Value (p. 250-251)"</f>
        <v>0% Series - 0 - Par Value (p. 250-251)</v>
      </c>
      <c r="C98" s="1073">
        <v>0</v>
      </c>
      <c r="D98" s="1073">
        <v>0</v>
      </c>
      <c r="E98" s="1076"/>
      <c r="F98" s="1048"/>
      <c r="G98" s="1048"/>
    </row>
    <row r="99" spans="1:7" s="1049" customFormat="1" ht="12.75" customHeight="1">
      <c r="A99" s="624">
        <f>+A98+1</f>
        <v>68</v>
      </c>
      <c r="B99" s="1034" t="str">
        <f>""&amp;C$97*100&amp;"% Series - "&amp;C$98&amp;" - Shares O/S (p.250-251) "</f>
        <v xml:space="preserve">0% Series - 0 - Shares O/S (p.250-251) </v>
      </c>
      <c r="C99" s="1037">
        <v>0</v>
      </c>
      <c r="D99" s="1037">
        <v>0</v>
      </c>
      <c r="E99" s="1077"/>
      <c r="F99" s="1048"/>
      <c r="G99" s="1048"/>
    </row>
    <row r="100" spans="1:7" s="1049" customFormat="1" ht="12.75" customHeight="1">
      <c r="A100" s="624">
        <f>+A99+1</f>
        <v>69</v>
      </c>
      <c r="B100" s="1034" t="str">
        <f>""&amp;C$97*100&amp;"% Series - "&amp;C$98&amp;" - Monetary Value (Ln "&amp;A98&amp;" * Ln "&amp;A99&amp;")"</f>
        <v>0% Series - 0 - Monetary Value (Ln 67 * Ln 68)</v>
      </c>
      <c r="C100" s="1033">
        <f>+C99*C98</f>
        <v>0</v>
      </c>
      <c r="D100" s="1033">
        <f>+D99*D98</f>
        <v>0</v>
      </c>
      <c r="E100" s="1076">
        <f>IF(C100=D100=0,0,AVERAGE(C100:D100))</f>
        <v>0</v>
      </c>
      <c r="F100" s="1048"/>
      <c r="G100" s="1048"/>
    </row>
    <row r="101" spans="1:7" s="1049" customFormat="1" ht="12.75" customHeight="1">
      <c r="A101" s="624">
        <f>+A100+1</f>
        <v>70</v>
      </c>
      <c r="B101" s="1034" t="str">
        <f>""&amp;C$97*100&amp;"% Series - "&amp;C$98&amp;" -  Dividend Amount (Ln "&amp;A97&amp;" * Ln "&amp;A100&amp;")"</f>
        <v>0% Series - 0 -  Dividend Amount (Ln 66 * Ln 69)</v>
      </c>
      <c r="C101" s="1033">
        <f>+C100*C97</f>
        <v>0</v>
      </c>
      <c r="D101" s="1033">
        <f>+D100*D97</f>
        <v>0</v>
      </c>
      <c r="E101" s="1076">
        <f>IF(C101=D101=0,0,AVERAGE(C101:D101))</f>
        <v>0</v>
      </c>
      <c r="F101" s="1048"/>
      <c r="G101" s="1048"/>
    </row>
    <row r="102" spans="1:7" s="1049" customFormat="1" ht="12.75" customHeight="1">
      <c r="A102" s="624"/>
      <c r="B102" s="1034"/>
      <c r="C102" s="1033"/>
      <c r="D102" s="1033"/>
      <c r="E102" s="1048"/>
      <c r="F102" s="1048"/>
      <c r="G102" s="1048"/>
    </row>
    <row r="103" spans="1:7" s="1049" customFormat="1" ht="12.75" customHeight="1">
      <c r="A103" s="624">
        <f>+A101+1</f>
        <v>71</v>
      </c>
      <c r="B103" s="1044" t="str">
        <f>"Balance of Preferred Stock (Lns "&amp;A88&amp;", "&amp;A94&amp;", "&amp;A100&amp;")"</f>
        <v>Balance of Preferred Stock (Lns 59, 64, 69)</v>
      </c>
      <c r="C103" s="1033">
        <f>+C88+C94+C100</f>
        <v>0</v>
      </c>
      <c r="D103" s="1033">
        <f>+D88+D94+D100</f>
        <v>0</v>
      </c>
      <c r="E103" s="1078">
        <f>+E88+E94+E100</f>
        <v>0</v>
      </c>
      <c r="F103" s="1034" t="s">
        <v>315</v>
      </c>
      <c r="G103" s="1048"/>
    </row>
    <row r="104" spans="1:7" s="1049" customFormat="1" ht="12.75" customHeight="1" thickBot="1">
      <c r="A104" s="624">
        <f>+A103+1</f>
        <v>72</v>
      </c>
      <c r="B104" s="1044" t="str">
        <f>"Dividends on Preferred Stock (Lns "&amp;A89&amp;", "&amp;A95&amp;", "&amp;A101&amp;")"</f>
        <v>Dividends on Preferred Stock (Lns 60, 65, 70)</v>
      </c>
      <c r="C104" s="1079">
        <f>+C95+C89+C101</f>
        <v>0</v>
      </c>
      <c r="D104" s="1079">
        <f>+D95+D89+D101</f>
        <v>0</v>
      </c>
      <c r="E104" s="1080">
        <f>+E101+E95+E89</f>
        <v>0</v>
      </c>
      <c r="F104" s="1048"/>
      <c r="G104" s="1048"/>
    </row>
    <row r="105" spans="1:7" s="1049" customFormat="1" ht="12.75" customHeight="1" thickBot="1">
      <c r="A105" s="624">
        <f>+A104+1</f>
        <v>73</v>
      </c>
      <c r="B105" s="1081" t="str">
        <f>"Average Cost of Preferred Stock (Ln "&amp;A104&amp;"/"&amp;A103&amp;")"</f>
        <v>Average Cost of Preferred Stock (Ln 72/71)</v>
      </c>
      <c r="C105" s="1041">
        <f>IF(C103=0,0,C104/C103)</f>
        <v>0</v>
      </c>
      <c r="D105" s="1041">
        <f>IF(D103=0,0,D104/D103)</f>
        <v>0</v>
      </c>
      <c r="E105" s="1046">
        <f>IF(E103=0,0,+E104/E103)</f>
        <v>0</v>
      </c>
      <c r="F105" s="1048"/>
      <c r="G105" s="1048"/>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66" fitToHeight="0" orientation="landscape" cellComments="asDisplayed" r:id="rId1"/>
  <headerFooter>
    <oddHeader xml:space="preserve">&amp;RPage &amp;P of &amp;N
</oddHeader>
  </headerFooter>
  <rowBreaks count="2" manualBreakCount="2">
    <brk id="44" max="16383" man="1"/>
    <brk id="81"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pageSetUpPr fitToPage="1"/>
  </sheetPr>
  <dimension ref="A1:U34"/>
  <sheetViews>
    <sheetView view="pageBreakPreview" zoomScale="80" zoomScaleNormal="100" zoomScaleSheetLayoutView="80" workbookViewId="0">
      <selection activeCell="A3" sqref="A3:O3"/>
    </sheetView>
  </sheetViews>
  <sheetFormatPr defaultRowHeight="12.75"/>
  <cols>
    <col min="2" max="2" width="11.85546875" customWidth="1"/>
    <col min="3" max="3" width="1" customWidth="1"/>
    <col min="8" max="8" width="1.5703125" customWidth="1"/>
    <col min="9" max="9" width="9.85546875" customWidth="1"/>
    <col min="10" max="10" width="1.5703125" customWidth="1"/>
    <col min="11" max="11" width="12.5703125" customWidth="1"/>
    <col min="12" max="12" width="1.5703125" customWidth="1"/>
    <col min="13" max="13" width="13.5703125" customWidth="1"/>
    <col min="14" max="14" width="1.140625" customWidth="1"/>
    <col min="15" max="15" width="14.85546875" customWidth="1"/>
    <col min="16" max="16" width="2.5703125" customWidth="1"/>
    <col min="17" max="17" width="12.5703125" customWidth="1"/>
    <col min="18" max="18" width="1.85546875" customWidth="1"/>
    <col min="19" max="19" width="17.5703125" customWidth="1"/>
    <col min="20" max="20" width="1.85546875" customWidth="1"/>
    <col min="21" max="21" width="10.42578125" customWidth="1"/>
  </cols>
  <sheetData>
    <row r="1" spans="1:21" ht="15.75">
      <c r="A1" s="947" t="s">
        <v>116</v>
      </c>
    </row>
    <row r="2" spans="1:21" ht="15.75">
      <c r="A2" s="947" t="s">
        <v>116</v>
      </c>
    </row>
    <row r="3" spans="1:21" ht="18">
      <c r="A3" s="1579" t="s">
        <v>389</v>
      </c>
      <c r="B3" s="1579"/>
      <c r="C3" s="1579"/>
      <c r="D3" s="1579"/>
      <c r="E3" s="1579"/>
      <c r="F3" s="1579"/>
      <c r="G3" s="1579"/>
      <c r="H3" s="1579"/>
      <c r="I3" s="1579"/>
      <c r="J3" s="1579"/>
      <c r="K3" s="1579"/>
      <c r="L3" s="1579"/>
      <c r="M3" s="1579"/>
      <c r="N3" s="1579"/>
      <c r="O3" s="1579"/>
    </row>
    <row r="4" spans="1:21" ht="18">
      <c r="A4" s="1578" t="str">
        <f>"Cost of Service Formula Rate Using Actual/Projected FF1 Balances"</f>
        <v>Cost of Service Formula Rate Using Actual/Projected FF1 Balances</v>
      </c>
      <c r="B4" s="1578"/>
      <c r="C4" s="1578"/>
      <c r="D4" s="1578"/>
      <c r="E4" s="1578"/>
      <c r="F4" s="1578"/>
      <c r="G4" s="1578"/>
      <c r="H4" s="1578"/>
      <c r="I4" s="1578"/>
      <c r="J4" s="1578"/>
      <c r="K4" s="1578"/>
      <c r="L4" s="1578"/>
      <c r="M4" s="1578"/>
      <c r="N4" s="1578"/>
      <c r="O4" s="1578"/>
    </row>
    <row r="5" spans="1:21" ht="18">
      <c r="A5" s="1578" t="s">
        <v>241</v>
      </c>
      <c r="B5" s="1578"/>
      <c r="C5" s="1578"/>
      <c r="D5" s="1578"/>
      <c r="E5" s="1578"/>
      <c r="F5" s="1578"/>
      <c r="G5" s="1578"/>
      <c r="H5" s="1578"/>
      <c r="I5" s="1578"/>
      <c r="J5" s="1578"/>
      <c r="K5" s="1578"/>
      <c r="L5" s="1578"/>
      <c r="M5" s="1578"/>
      <c r="N5" s="1578"/>
      <c r="O5" s="1578"/>
    </row>
    <row r="6" spans="1:21" ht="18">
      <c r="A6" s="1573" t="str">
        <f>+TCOS!F9</f>
        <v>KINGSPORT POWER COMPANY</v>
      </c>
      <c r="B6" s="1573"/>
      <c r="C6" s="1573"/>
      <c r="D6" s="1573"/>
      <c r="E6" s="1573"/>
      <c r="F6" s="1573"/>
      <c r="G6" s="1573"/>
      <c r="H6" s="1573"/>
      <c r="I6" s="1573"/>
      <c r="J6" s="1573"/>
      <c r="K6" s="1573"/>
      <c r="L6" s="1573"/>
      <c r="M6" s="1573"/>
      <c r="N6" s="1573"/>
      <c r="O6" s="1573"/>
    </row>
    <row r="7" spans="1:21" ht="12.75" customHeight="1">
      <c r="A7" s="166"/>
      <c r="B7" s="166"/>
      <c r="C7" s="166"/>
      <c r="D7" s="166"/>
      <c r="E7" s="166"/>
      <c r="F7" s="166"/>
      <c r="G7" s="166"/>
      <c r="H7" s="166"/>
      <c r="I7" s="166"/>
      <c r="J7" s="166"/>
      <c r="K7" s="166"/>
      <c r="L7" s="166"/>
    </row>
    <row r="8" spans="1:21" ht="12.75" customHeight="1">
      <c r="A8" s="1606" t="s">
        <v>392</v>
      </c>
      <c r="B8" s="1606"/>
      <c r="C8" s="1606"/>
      <c r="D8" s="1606"/>
      <c r="E8" s="1606"/>
      <c r="F8" s="1606"/>
      <c r="G8" s="1606"/>
      <c r="H8" s="1606"/>
      <c r="I8" s="1606"/>
      <c r="J8" s="1606"/>
      <c r="K8" s="1606"/>
      <c r="L8" s="1606"/>
      <c r="M8" s="1606"/>
      <c r="N8" s="1606"/>
      <c r="O8" s="1606"/>
    </row>
    <row r="9" spans="1:21" ht="12.75" customHeight="1">
      <c r="A9" s="1606"/>
      <c r="B9" s="1606"/>
      <c r="C9" s="1606"/>
      <c r="D9" s="1606"/>
      <c r="E9" s="1606"/>
      <c r="F9" s="1606"/>
      <c r="G9" s="1606"/>
      <c r="H9" s="1606"/>
      <c r="I9" s="1606"/>
      <c r="J9" s="1606"/>
      <c r="K9" s="1606"/>
      <c r="L9" s="1606"/>
      <c r="M9" s="1606"/>
      <c r="N9" s="1606"/>
      <c r="O9" s="1606"/>
    </row>
    <row r="10" spans="1:21">
      <c r="A10" s="1606"/>
      <c r="B10" s="1606"/>
      <c r="C10" s="1606"/>
      <c r="D10" s="1606"/>
      <c r="E10" s="1606"/>
      <c r="F10" s="1606"/>
      <c r="G10" s="1606"/>
      <c r="H10" s="1606"/>
      <c r="I10" s="1606"/>
      <c r="J10" s="1606"/>
      <c r="K10" s="1606"/>
      <c r="L10" s="1606"/>
      <c r="M10" s="1606"/>
      <c r="N10" s="1606"/>
      <c r="O10" s="1606"/>
    </row>
    <row r="11" spans="1:21">
      <c r="A11" s="1606"/>
      <c r="B11" s="1606"/>
      <c r="C11" s="1606"/>
      <c r="D11" s="1606"/>
      <c r="E11" s="1606"/>
      <c r="F11" s="1606"/>
      <c r="G11" s="1606"/>
      <c r="H11" s="1606"/>
      <c r="I11" s="1606"/>
      <c r="J11" s="1606"/>
      <c r="K11" s="1606"/>
      <c r="L11" s="1606"/>
      <c r="M11" s="1606"/>
      <c r="N11" s="1606"/>
      <c r="O11" s="1606"/>
    </row>
    <row r="12" spans="1:21">
      <c r="B12" s="1" t="s">
        <v>164</v>
      </c>
      <c r="C12" s="1"/>
      <c r="D12" s="1605" t="s">
        <v>165</v>
      </c>
      <c r="E12" s="1605"/>
      <c r="F12" s="1605"/>
      <c r="G12" s="1605"/>
      <c r="H12" s="1"/>
      <c r="I12" s="1" t="s">
        <v>4</v>
      </c>
      <c r="J12" s="1"/>
      <c r="K12" s="1" t="s">
        <v>167</v>
      </c>
      <c r="L12" s="1"/>
      <c r="M12" s="1" t="s">
        <v>85</v>
      </c>
      <c r="N12" s="1"/>
      <c r="O12" s="1" t="s">
        <v>86</v>
      </c>
      <c r="P12" s="1"/>
      <c r="Q12" s="1" t="s">
        <v>20</v>
      </c>
      <c r="R12" s="1"/>
      <c r="S12" s="1" t="s">
        <v>92</v>
      </c>
      <c r="T12" s="1"/>
      <c r="U12" s="103" t="s">
        <v>502</v>
      </c>
    </row>
    <row r="13" spans="1:21">
      <c r="I13" s="1602" t="s">
        <v>18</v>
      </c>
      <c r="Q13" s="1601" t="s">
        <v>19</v>
      </c>
      <c r="S13" s="1602" t="s">
        <v>21</v>
      </c>
      <c r="U13" s="302" t="s">
        <v>81</v>
      </c>
    </row>
    <row r="14" spans="1:21">
      <c r="A14" s="175" t="s">
        <v>17</v>
      </c>
      <c r="B14" s="175" t="s">
        <v>13</v>
      </c>
      <c r="C14" s="175"/>
      <c r="D14" s="217" t="s">
        <v>14</v>
      </c>
      <c r="E14" s="175"/>
      <c r="F14" s="175"/>
      <c r="G14" s="175"/>
      <c r="H14" s="175"/>
      <c r="I14" s="1604"/>
      <c r="J14" s="175"/>
      <c r="K14" s="175" t="s">
        <v>15</v>
      </c>
      <c r="L14" s="175"/>
      <c r="M14" s="175" t="s">
        <v>16</v>
      </c>
      <c r="N14" s="175"/>
      <c r="O14" s="175" t="s">
        <v>495</v>
      </c>
      <c r="Q14" s="1601"/>
      <c r="S14" s="1602"/>
      <c r="U14" s="302" t="s">
        <v>308</v>
      </c>
    </row>
    <row r="15" spans="1:21">
      <c r="A15" s="175"/>
      <c r="B15" s="175"/>
      <c r="C15" s="175"/>
      <c r="D15" s="217"/>
      <c r="E15" s="175"/>
      <c r="F15" s="175"/>
      <c r="G15" s="175"/>
      <c r="H15" s="175"/>
      <c r="I15" s="3" t="s">
        <v>493</v>
      </c>
      <c r="J15" s="175"/>
      <c r="K15" s="175"/>
      <c r="L15" s="175"/>
      <c r="M15" s="175"/>
      <c r="N15" s="175"/>
      <c r="O15" s="175"/>
      <c r="Q15" s="243"/>
      <c r="S15" s="175" t="s">
        <v>495</v>
      </c>
    </row>
    <row r="16" spans="1:21">
      <c r="I16" t="s">
        <v>494</v>
      </c>
    </row>
    <row r="17" spans="1:21">
      <c r="A17" s="1">
        <v>1</v>
      </c>
      <c r="B17" s="924"/>
      <c r="D17" s="1603"/>
      <c r="E17" s="1603"/>
      <c r="F17" s="1603"/>
      <c r="G17" s="1603"/>
      <c r="I17" s="925"/>
      <c r="K17" s="923"/>
      <c r="L17" s="139"/>
      <c r="M17" s="923"/>
      <c r="O17" s="183">
        <f>+K17-M17</f>
        <v>0</v>
      </c>
      <c r="Q17" s="230">
        <f>IF(I17="G",TCOS!L241,IF(I17="T",1,0))</f>
        <v>0</v>
      </c>
      <c r="S17" s="183">
        <f>ROUND(O17*Q17,0)</f>
        <v>0</v>
      </c>
      <c r="U17" s="926"/>
    </row>
    <row r="18" spans="1:21">
      <c r="A18" s="1"/>
      <c r="D18" s="1603"/>
      <c r="E18" s="1603"/>
      <c r="F18" s="1603"/>
      <c r="G18" s="1603"/>
      <c r="K18" s="139"/>
      <c r="L18" s="139"/>
      <c r="M18" s="139"/>
      <c r="O18" s="139"/>
      <c r="Q18" s="230"/>
      <c r="S18" s="139"/>
    </row>
    <row r="19" spans="1:21">
      <c r="A19" s="1"/>
      <c r="D19" s="1603"/>
      <c r="E19" s="1603"/>
      <c r="F19" s="1603"/>
      <c r="G19" s="1603"/>
      <c r="K19" s="139"/>
      <c r="L19" s="139"/>
      <c r="M19" s="139"/>
      <c r="O19" s="139"/>
      <c r="Q19" s="230"/>
      <c r="S19" s="139"/>
    </row>
    <row r="20" spans="1:21">
      <c r="A20" s="1"/>
      <c r="K20" s="139"/>
      <c r="L20" s="139"/>
      <c r="M20" s="139"/>
      <c r="O20" s="139"/>
      <c r="Q20" s="230"/>
      <c r="S20" s="139"/>
    </row>
    <row r="21" spans="1:21">
      <c r="A21" s="1"/>
      <c r="K21" s="139"/>
      <c r="L21" s="139"/>
      <c r="M21" s="139"/>
      <c r="O21" s="139"/>
      <c r="Q21" s="230"/>
      <c r="S21" s="139"/>
    </row>
    <row r="22" spans="1:21" ht="12" customHeight="1">
      <c r="A22" s="1">
        <f>+A17+1</f>
        <v>2</v>
      </c>
      <c r="B22" s="924"/>
      <c r="D22" s="1603"/>
      <c r="E22" s="1603"/>
      <c r="F22" s="1603"/>
      <c r="G22" s="1603"/>
      <c r="I22" s="925"/>
      <c r="K22" s="923"/>
      <c r="L22" s="139"/>
      <c r="M22" s="923"/>
      <c r="O22" s="183">
        <f>+K22-M22</f>
        <v>0</v>
      </c>
      <c r="Q22" s="230">
        <f>IF(I22="G",TCOS!L241,IF(I22="T",1,0))</f>
        <v>0</v>
      </c>
      <c r="S22" s="183">
        <f>ROUND(O22*Q22,0)</f>
        <v>0</v>
      </c>
      <c r="U22" s="926"/>
    </row>
    <row r="23" spans="1:21">
      <c r="A23" s="1"/>
      <c r="D23" s="1603"/>
      <c r="E23" s="1603"/>
      <c r="F23" s="1603"/>
      <c r="G23" s="1603"/>
      <c r="K23" s="139"/>
      <c r="L23" s="139"/>
      <c r="M23" s="139"/>
      <c r="O23" s="139"/>
      <c r="Q23" s="230"/>
      <c r="S23" s="139"/>
    </row>
    <row r="24" spans="1:21">
      <c r="A24" s="1"/>
      <c r="D24" s="1603"/>
      <c r="E24" s="1603"/>
      <c r="F24" s="1603"/>
      <c r="G24" s="1603"/>
      <c r="K24" s="139"/>
      <c r="L24" s="139"/>
      <c r="M24" s="139"/>
      <c r="O24" s="139"/>
      <c r="Q24" s="230"/>
      <c r="S24" s="139"/>
    </row>
    <row r="25" spans="1:21">
      <c r="A25" s="1"/>
      <c r="I25" s="1"/>
      <c r="K25" s="139"/>
      <c r="L25" s="139"/>
      <c r="M25" s="139"/>
      <c r="O25" s="139"/>
      <c r="Q25" s="230"/>
      <c r="S25" s="139"/>
    </row>
    <row r="26" spans="1:21">
      <c r="A26" s="1"/>
      <c r="I26" s="1"/>
      <c r="K26" s="139"/>
      <c r="L26" s="139"/>
      <c r="M26" s="139"/>
      <c r="O26" s="139"/>
      <c r="Q26" s="230"/>
      <c r="S26" s="139"/>
    </row>
    <row r="27" spans="1:21">
      <c r="A27" s="1">
        <f>+A22+1</f>
        <v>3</v>
      </c>
      <c r="B27" s="924"/>
      <c r="D27" s="1603"/>
      <c r="E27" s="1603"/>
      <c r="F27" s="1603"/>
      <c r="G27" s="1603"/>
      <c r="I27" s="925"/>
      <c r="K27" s="923"/>
      <c r="L27" s="139"/>
      <c r="M27" s="923"/>
      <c r="O27" s="183">
        <f>+K27-M27</f>
        <v>0</v>
      </c>
      <c r="Q27" s="230">
        <f>IF(I27="G",TCOS!L241,IF(I27="T",1,0))</f>
        <v>0</v>
      </c>
      <c r="S27" s="183">
        <f>ROUND(O27*Q27,0)</f>
        <v>0</v>
      </c>
      <c r="U27" s="926"/>
    </row>
    <row r="28" spans="1:21">
      <c r="A28" s="1"/>
      <c r="D28" s="1603"/>
      <c r="E28" s="1603"/>
      <c r="F28" s="1603"/>
      <c r="G28" s="1603"/>
      <c r="K28" s="139"/>
      <c r="L28" s="139"/>
      <c r="M28" s="139"/>
      <c r="O28" s="139"/>
      <c r="Q28" s="230"/>
      <c r="S28" s="139"/>
    </row>
    <row r="29" spans="1:21">
      <c r="A29" s="1"/>
      <c r="D29" s="1603"/>
      <c r="E29" s="1603"/>
      <c r="F29" s="1603"/>
      <c r="G29" s="1603"/>
      <c r="K29" s="139"/>
      <c r="L29" s="139"/>
      <c r="M29" s="139"/>
      <c r="O29" s="139"/>
      <c r="Q29" s="230"/>
    </row>
    <row r="30" spans="1:21">
      <c r="A30" s="1"/>
      <c r="O30" s="139"/>
      <c r="Q30" s="230"/>
    </row>
    <row r="31" spans="1:21">
      <c r="A31" s="1"/>
      <c r="O31" s="139"/>
      <c r="Q31" s="230"/>
    </row>
    <row r="32" spans="1:21">
      <c r="A32" s="1"/>
      <c r="O32" s="139"/>
      <c r="Q32" s="230"/>
    </row>
    <row r="33" spans="1:19" ht="13.5" thickBot="1">
      <c r="A33" s="1">
        <f>+A27+1</f>
        <v>4</v>
      </c>
      <c r="K33" t="str">
        <f>"Net (Gain) or Loss for "&amp;TCOS!L4&amp;""</f>
        <v>Net (Gain) or Loss for 2021</v>
      </c>
      <c r="O33" s="241">
        <f>SUM(O17:O27)</f>
        <v>0</v>
      </c>
      <c r="Q33" s="242"/>
      <c r="S33" s="241">
        <f>SUM(S17:S27)</f>
        <v>0</v>
      </c>
    </row>
    <row r="34" spans="1:19" ht="13.5" thickTop="1">
      <c r="A34" s="1"/>
      <c r="O34" s="139"/>
      <c r="Q34" s="242"/>
    </row>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96"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Q181"/>
  <sheetViews>
    <sheetView view="pageBreakPreview" zoomScaleNormal="75" zoomScaleSheetLayoutView="100" workbookViewId="0">
      <selection activeCell="E12" sqref="E12"/>
    </sheetView>
  </sheetViews>
  <sheetFormatPr defaultColWidth="9.140625" defaultRowHeight="12.75"/>
  <cols>
    <col min="1" max="1" width="8.140625" style="1231" customWidth="1"/>
    <col min="2" max="2" width="28.85546875" style="1231" customWidth="1"/>
    <col min="3" max="3" width="17.85546875" style="1231" customWidth="1"/>
    <col min="4" max="4" width="19.42578125" style="1231" customWidth="1"/>
    <col min="5" max="6" width="19.85546875" style="1231" customWidth="1"/>
    <col min="7" max="7" width="21.42578125" style="1231" customWidth="1"/>
    <col min="8" max="9" width="19.85546875" style="1231" customWidth="1"/>
    <col min="10" max="10" width="21.42578125" style="1231" customWidth="1"/>
    <col min="11" max="11" width="18.140625" style="1231" customWidth="1"/>
    <col min="12" max="12" width="22.42578125" style="1231" customWidth="1"/>
    <col min="13" max="13" width="22.140625" style="1231" customWidth="1"/>
    <col min="14" max="14" width="11.140625" style="1231" customWidth="1"/>
    <col min="15" max="15" width="11.42578125" style="1231" bestFit="1" customWidth="1"/>
    <col min="16" max="16" width="12.42578125" style="1231" customWidth="1"/>
    <col min="17" max="17" width="9.140625" style="1231"/>
    <col min="18" max="18" width="10.42578125" style="1231" bestFit="1" customWidth="1"/>
    <col min="19" max="19" width="9.140625" style="1231"/>
    <col min="20" max="20" width="12.85546875" style="1231" customWidth="1"/>
    <col min="21" max="21" width="13.5703125" style="1231" customWidth="1"/>
    <col min="22" max="16384" width="9.140625" style="1231"/>
  </cols>
  <sheetData>
    <row r="1" spans="1:17" ht="15.75">
      <c r="A1" s="1230" t="s">
        <v>116</v>
      </c>
    </row>
    <row r="2" spans="1:17" ht="15.75">
      <c r="A2" s="1230" t="s">
        <v>116</v>
      </c>
    </row>
    <row r="3" spans="1:17" ht="15.75">
      <c r="A3" s="1608" t="s">
        <v>389</v>
      </c>
      <c r="B3" s="1608"/>
      <c r="C3" s="1608"/>
      <c r="D3" s="1608"/>
      <c r="E3" s="1608"/>
      <c r="F3" s="1608"/>
      <c r="G3" s="1608"/>
      <c r="H3" s="1608"/>
      <c r="I3" s="1608"/>
      <c r="J3" s="1608"/>
      <c r="K3" s="1608"/>
      <c r="L3" s="1232"/>
      <c r="M3" s="1232"/>
      <c r="N3" s="1233"/>
      <c r="O3" s="1233"/>
      <c r="P3" s="1233"/>
      <c r="Q3" s="1233"/>
    </row>
    <row r="4" spans="1:17" ht="15.75">
      <c r="A4" s="1609" t="str">
        <f>"Cost of Service Formula Rate Using Actual/Projected FF1 Balances"</f>
        <v>Cost of Service Formula Rate Using Actual/Projected FF1 Balances</v>
      </c>
      <c r="B4" s="1610"/>
      <c r="C4" s="1610"/>
      <c r="D4" s="1610"/>
      <c r="E4" s="1610"/>
      <c r="F4" s="1610"/>
      <c r="G4" s="1610"/>
      <c r="H4" s="1610"/>
      <c r="I4" s="1610"/>
      <c r="J4" s="1610"/>
      <c r="K4" s="1610"/>
      <c r="L4" s="1234"/>
      <c r="M4" s="1236"/>
      <c r="N4" s="1237"/>
      <c r="O4" s="1237"/>
      <c r="P4" s="1237"/>
      <c r="Q4" s="1237"/>
    </row>
    <row r="5" spans="1:17" ht="15.75">
      <c r="A5" s="1611" t="s">
        <v>859</v>
      </c>
      <c r="B5" s="1611"/>
      <c r="C5" s="1611"/>
      <c r="D5" s="1611"/>
      <c r="E5" s="1611"/>
      <c r="F5" s="1611"/>
      <c r="G5" s="1611"/>
      <c r="H5" s="1611"/>
      <c r="I5" s="1611"/>
      <c r="J5" s="1611"/>
      <c r="K5" s="1611"/>
      <c r="L5" s="1234"/>
      <c r="M5" s="1238"/>
      <c r="N5" s="1238"/>
      <c r="O5" s="1238"/>
      <c r="P5" s="1238"/>
      <c r="Q5" s="1238"/>
    </row>
    <row r="6" spans="1:17" ht="15.75">
      <c r="A6" s="1612" t="str">
        <f>TCOS!F9</f>
        <v>KINGSPORT POWER COMPANY</v>
      </c>
      <c r="B6" s="1612"/>
      <c r="C6" s="1612"/>
      <c r="D6" s="1612"/>
      <c r="E6" s="1612"/>
      <c r="F6" s="1612"/>
      <c r="G6" s="1612"/>
      <c r="H6" s="1612"/>
      <c r="I6" s="1612"/>
      <c r="J6" s="1612"/>
      <c r="K6" s="1612"/>
      <c r="L6" s="1239"/>
      <c r="M6" s="1239"/>
      <c r="N6" s="1240"/>
      <c r="O6" s="1240"/>
      <c r="P6" s="1240"/>
      <c r="Q6" s="1240"/>
    </row>
    <row r="9" spans="1:17">
      <c r="B9" s="1613"/>
      <c r="C9" s="1613"/>
      <c r="D9" s="1613"/>
      <c r="E9" s="1613"/>
      <c r="F9" s="1613"/>
      <c r="G9" s="1613"/>
      <c r="H9" s="1613"/>
      <c r="I9" s="1613"/>
      <c r="J9" s="1613"/>
      <c r="K9" s="1613"/>
      <c r="L9" s="1613"/>
      <c r="M9" s="1613"/>
      <c r="N9" s="1242"/>
      <c r="O9" s="1242"/>
      <c r="P9" s="1242"/>
      <c r="Q9" s="1242"/>
    </row>
    <row r="10" spans="1:17">
      <c r="I10" s="1242"/>
      <c r="J10" s="1242"/>
      <c r="K10" s="1242"/>
      <c r="L10" s="1242"/>
      <c r="M10" s="1242"/>
      <c r="N10" s="1242"/>
      <c r="O10" s="1242"/>
      <c r="P10" s="1242"/>
      <c r="Q10" s="1242"/>
    </row>
    <row r="11" spans="1:17">
      <c r="I11" s="1242"/>
      <c r="J11" s="1242"/>
      <c r="K11" s="1242"/>
      <c r="L11" s="1242"/>
      <c r="M11" s="1242"/>
      <c r="N11" s="1242"/>
      <c r="O11" s="1242"/>
      <c r="P11" s="1242"/>
      <c r="Q11" s="1242"/>
    </row>
    <row r="12" spans="1:17">
      <c r="A12" s="1235">
        <v>1</v>
      </c>
      <c r="B12" s="1231" t="s">
        <v>833</v>
      </c>
      <c r="E12" s="1501">
        <v>52287952</v>
      </c>
      <c r="I12" s="1255"/>
      <c r="J12" s="1242"/>
      <c r="K12" s="1242"/>
      <c r="L12" s="1242"/>
      <c r="M12" s="1242"/>
      <c r="N12" s="1242"/>
      <c r="O12" s="1242"/>
      <c r="P12" s="1242"/>
      <c r="Q12" s="1242"/>
    </row>
    <row r="13" spans="1:17">
      <c r="I13" s="1255"/>
      <c r="J13" s="1242"/>
      <c r="K13" s="1242"/>
      <c r="L13" s="1242"/>
      <c r="M13" s="1242"/>
      <c r="N13" s="1242"/>
      <c r="O13" s="1242"/>
      <c r="P13" s="1242"/>
      <c r="Q13" s="1242"/>
    </row>
    <row r="14" spans="1:17">
      <c r="B14" s="1607" t="str">
        <f>"Allocation of PBOP Settlement Amount for "&amp;TCOS!L4&amp;""</f>
        <v>Allocation of PBOP Settlement Amount for 2021</v>
      </c>
      <c r="C14" s="1607"/>
      <c r="D14" s="1243"/>
      <c r="E14" s="1243"/>
      <c r="F14" s="1243"/>
      <c r="G14" s="1243"/>
      <c r="H14" s="1243"/>
      <c r="I14" s="1243"/>
      <c r="J14" s="1243"/>
      <c r="K14" s="1243"/>
      <c r="L14" s="1243"/>
      <c r="M14" s="1243"/>
      <c r="N14" s="1242"/>
      <c r="O14" s="1242"/>
      <c r="P14" s="1242"/>
      <c r="Q14" s="1242"/>
    </row>
    <row r="15" spans="1:17">
      <c r="C15" s="1613" t="s">
        <v>834</v>
      </c>
      <c r="D15" s="1613"/>
      <c r="E15" s="1613"/>
      <c r="F15" s="1241"/>
      <c r="N15" s="1242"/>
      <c r="O15" s="1242"/>
      <c r="P15" s="1242"/>
      <c r="Q15" s="1242"/>
    </row>
    <row r="16" spans="1:17">
      <c r="B16" s="1255"/>
      <c r="C16" s="1616" t="s">
        <v>835</v>
      </c>
      <c r="D16" s="1616" t="s">
        <v>836</v>
      </c>
      <c r="E16" s="1616" t="s">
        <v>837</v>
      </c>
      <c r="F16" s="1269"/>
      <c r="G16" s="1269"/>
      <c r="H16" s="1269"/>
      <c r="I16" s="1616" t="s">
        <v>838</v>
      </c>
      <c r="N16" s="1242"/>
      <c r="O16" s="1242"/>
      <c r="P16" s="1242"/>
      <c r="Q16" s="1242"/>
    </row>
    <row r="17" spans="1:17" ht="12.75" customHeight="1">
      <c r="C17" s="1614"/>
      <c r="D17" s="1614"/>
      <c r="E17" s="1614"/>
      <c r="F17" s="1616" t="str">
        <f>"Labor Allocator for "&amp;TCOS!L4&amp;""</f>
        <v>Labor Allocator for 2021</v>
      </c>
      <c r="G17" s="1272"/>
      <c r="H17" s="1617" t="s">
        <v>839</v>
      </c>
      <c r="I17" s="1616"/>
      <c r="N17" s="1242"/>
      <c r="O17" s="1242"/>
      <c r="P17" s="1242"/>
      <c r="Q17" s="1242"/>
    </row>
    <row r="18" spans="1:17">
      <c r="A18" s="1244" t="s">
        <v>840</v>
      </c>
      <c r="B18" s="1241" t="s">
        <v>185</v>
      </c>
      <c r="C18" s="1614"/>
      <c r="D18" s="1614"/>
      <c r="E18" s="1614"/>
      <c r="F18" s="1616"/>
      <c r="G18" s="1274" t="s">
        <v>841</v>
      </c>
      <c r="H18" s="1617"/>
      <c r="I18" s="1616"/>
      <c r="N18" s="1242"/>
      <c r="O18" s="1242"/>
      <c r="P18" s="1242"/>
      <c r="Q18" s="1242"/>
    </row>
    <row r="19" spans="1:17">
      <c r="B19" s="1241"/>
      <c r="C19" s="1254"/>
      <c r="D19" s="1254"/>
      <c r="E19" s="1254"/>
      <c r="F19" s="1269"/>
      <c r="G19" s="1272"/>
      <c r="H19" s="1272"/>
      <c r="I19" s="1254"/>
      <c r="N19" s="1242"/>
      <c r="O19" s="1242"/>
      <c r="P19" s="1242"/>
      <c r="Q19" s="1242"/>
    </row>
    <row r="20" spans="1:17">
      <c r="B20" s="1241"/>
      <c r="C20" s="1269" t="s">
        <v>164</v>
      </c>
      <c r="D20" s="1269" t="s">
        <v>842</v>
      </c>
      <c r="E20" s="1270" t="str">
        <f>"(C )=(B) * "&amp;E12&amp;""</f>
        <v>(C )=(B) * 52287952</v>
      </c>
      <c r="F20" s="1269" t="s">
        <v>167</v>
      </c>
      <c r="G20" s="1275" t="s">
        <v>843</v>
      </c>
      <c r="H20" s="1275" t="s">
        <v>844</v>
      </c>
      <c r="I20" s="1270" t="s">
        <v>845</v>
      </c>
      <c r="N20" s="1242"/>
      <c r="O20" s="1242"/>
      <c r="P20" s="1242"/>
      <c r="Q20" s="1242"/>
    </row>
    <row r="21" spans="1:17">
      <c r="B21" s="1241"/>
      <c r="C21" s="1269" t="str">
        <f>"(Line "&amp;A47&amp;")"</f>
        <v>(Line 14)</v>
      </c>
      <c r="D21" s="1269"/>
      <c r="E21" s="1270"/>
      <c r="F21" s="1269"/>
      <c r="G21" s="1272"/>
      <c r="H21" s="1273"/>
      <c r="I21" s="1270"/>
      <c r="N21" s="1242"/>
      <c r="O21" s="1242"/>
      <c r="P21" s="1242"/>
      <c r="Q21" s="1242"/>
    </row>
    <row r="22" spans="1:17">
      <c r="A22" s="1231">
        <v>2</v>
      </c>
      <c r="B22" s="1231" t="s">
        <v>846</v>
      </c>
      <c r="C22" s="1251">
        <f>D47</f>
        <v>-23618642.246970028</v>
      </c>
      <c r="D22" s="1276">
        <f t="shared" ref="D22:D27" si="0">+C22/C$28</f>
        <v>0.35955569560266143</v>
      </c>
      <c r="E22" s="1253">
        <f t="shared" ref="E22:E27" si="1">ROUND(D22*E$28,0)</f>
        <v>18800431</v>
      </c>
      <c r="F22" s="1437">
        <v>0.10673745715142353</v>
      </c>
      <c r="G22" s="1272">
        <f t="shared" ref="G22:G27" si="2">+C22*F22</f>
        <v>-2520993.814810765</v>
      </c>
      <c r="H22" s="1272">
        <f t="shared" ref="H22:H27" si="3">+F22*E22</f>
        <v>2006710.1982907946</v>
      </c>
      <c r="I22" s="1253">
        <f t="shared" ref="I22:I27" si="4">+G22-H22</f>
        <v>-4527704.0131015591</v>
      </c>
      <c r="N22" s="1242"/>
      <c r="O22" s="1242"/>
      <c r="P22" s="1242"/>
      <c r="Q22" s="1242"/>
    </row>
    <row r="23" spans="1:17">
      <c r="A23" s="1231">
        <f t="shared" ref="A23:A28" si="5">+A22+1</f>
        <v>3</v>
      </c>
      <c r="B23" s="1231" t="s">
        <v>847</v>
      </c>
      <c r="C23" s="1251">
        <f>F47</f>
        <v>-17706524.505577467</v>
      </c>
      <c r="D23" s="1276">
        <f t="shared" si="0"/>
        <v>0.26955324818153825</v>
      </c>
      <c r="E23" s="1253">
        <f t="shared" si="1"/>
        <v>14094387</v>
      </c>
      <c r="F23" s="1437">
        <v>4.9222410994021332E-2</v>
      </c>
      <c r="G23" s="1272">
        <f t="shared" si="2"/>
        <v>-871557.82648924447</v>
      </c>
      <c r="H23" s="1272">
        <f t="shared" si="3"/>
        <v>693759.70962279139</v>
      </c>
      <c r="I23" s="1253">
        <f t="shared" si="4"/>
        <v>-1565317.5361120359</v>
      </c>
      <c r="N23" s="1242"/>
      <c r="O23" s="1242"/>
      <c r="P23" s="1242"/>
      <c r="Q23" s="1242"/>
    </row>
    <row r="24" spans="1:17">
      <c r="A24" s="1231">
        <f t="shared" si="5"/>
        <v>4</v>
      </c>
      <c r="B24" s="1231" t="s">
        <v>848</v>
      </c>
      <c r="C24" s="1251">
        <f>G47</f>
        <v>-5480767.1729904059</v>
      </c>
      <c r="D24" s="1276">
        <f t="shared" si="0"/>
        <v>8.3435831438346361E-2</v>
      </c>
      <c r="E24" s="1253">
        <f t="shared" si="1"/>
        <v>4362689</v>
      </c>
      <c r="F24" s="1437">
        <v>9.8028080205860374E-2</v>
      </c>
      <c r="G24" s="1272">
        <f t="shared" si="2"/>
        <v>-537269.08402355015</v>
      </c>
      <c r="H24" s="1272">
        <f t="shared" si="3"/>
        <v>427666.02720522479</v>
      </c>
      <c r="I24" s="1253">
        <f t="shared" si="4"/>
        <v>-964935.111228775</v>
      </c>
      <c r="N24" s="1242"/>
      <c r="O24" s="1242"/>
      <c r="P24" s="1242"/>
      <c r="Q24" s="1242"/>
    </row>
    <row r="25" spans="1:17">
      <c r="A25" s="1231">
        <f t="shared" si="5"/>
        <v>5</v>
      </c>
      <c r="B25" s="1231" t="s">
        <v>849</v>
      </c>
      <c r="C25" s="1251">
        <f>H47</f>
        <v>-551450.12835270888</v>
      </c>
      <c r="D25" s="1276">
        <f t="shared" si="0"/>
        <v>8.3949378807103778E-3</v>
      </c>
      <c r="E25" s="1253">
        <f t="shared" si="1"/>
        <v>438954</v>
      </c>
      <c r="F25" s="1437">
        <v>0.10628793494571442</v>
      </c>
      <c r="G25" s="1272">
        <f t="shared" si="2"/>
        <v>-58612.49536815859</v>
      </c>
      <c r="H25" s="1272">
        <f t="shared" si="3"/>
        <v>46655.51419616113</v>
      </c>
      <c r="I25" s="1253">
        <f t="shared" si="4"/>
        <v>-105268.00956431971</v>
      </c>
      <c r="N25" s="1242"/>
      <c r="O25" s="1242"/>
      <c r="P25" s="1242"/>
      <c r="Q25" s="1242"/>
    </row>
    <row r="26" spans="1:17">
      <c r="A26" s="1231">
        <f t="shared" si="5"/>
        <v>6</v>
      </c>
      <c r="B26" s="1231" t="s">
        <v>850</v>
      </c>
      <c r="C26" s="1251">
        <f>I47</f>
        <v>-17282862.215044636</v>
      </c>
      <c r="D26" s="1276">
        <f t="shared" si="0"/>
        <v>0.26310367381649657</v>
      </c>
      <c r="E26" s="1253">
        <f t="shared" si="1"/>
        <v>13757152</v>
      </c>
      <c r="F26" s="1437">
        <v>0.12769052594773625</v>
      </c>
      <c r="G26" s="1272">
        <f t="shared" si="2"/>
        <v>-2206857.7661213074</v>
      </c>
      <c r="H26" s="1272">
        <f t="shared" si="3"/>
        <v>1756657.9744229517</v>
      </c>
      <c r="I26" s="1253">
        <f t="shared" si="4"/>
        <v>-3963515.7405442591</v>
      </c>
      <c r="N26" s="1242"/>
      <c r="O26" s="1242"/>
      <c r="P26" s="1242"/>
      <c r="Q26" s="1242"/>
    </row>
    <row r="27" spans="1:17" ht="13.5" thickBot="1">
      <c r="A27" s="1231">
        <f t="shared" si="5"/>
        <v>7</v>
      </c>
      <c r="B27" s="1231" t="s">
        <v>851</v>
      </c>
      <c r="C27" s="1312">
        <f>J47</f>
        <v>-1048164.5553799038</v>
      </c>
      <c r="D27" s="1276">
        <f t="shared" si="0"/>
        <v>1.595661308024697E-2</v>
      </c>
      <c r="E27" s="1277">
        <f t="shared" si="1"/>
        <v>834339</v>
      </c>
      <c r="F27" s="1438">
        <v>2.8640860365162925E-2</v>
      </c>
      <c r="G27" s="1278">
        <f t="shared" si="2"/>
        <v>-30020.334670348904</v>
      </c>
      <c r="H27" s="1278">
        <f t="shared" si="3"/>
        <v>23896.186796209669</v>
      </c>
      <c r="I27" s="1277">
        <f t="shared" si="4"/>
        <v>-53916.521466558574</v>
      </c>
      <c r="N27" s="1242"/>
      <c r="O27" s="1242"/>
      <c r="P27" s="1242"/>
      <c r="Q27" s="1242"/>
    </row>
    <row r="28" spans="1:17">
      <c r="A28" s="1231">
        <f t="shared" si="5"/>
        <v>8</v>
      </c>
      <c r="B28" s="1241" t="str">
        <f>"Sum of Lines "&amp;A22&amp;" to "&amp;A27&amp;""</f>
        <v>Sum of Lines 2 to 7</v>
      </c>
      <c r="C28" s="1253">
        <f>SUM(C22:C27)</f>
        <v>-65688410.824315153</v>
      </c>
      <c r="E28" s="1272">
        <f>+E12</f>
        <v>52287952</v>
      </c>
      <c r="F28" s="1272"/>
      <c r="G28" s="1272">
        <f>SUM(G22:G27)</f>
        <v>-6225311.3214833746</v>
      </c>
      <c r="H28" s="1272">
        <f>SUM(H22:H27)</f>
        <v>4955345.6105341334</v>
      </c>
      <c r="I28" s="1272">
        <f>SUM(I22:I27)</f>
        <v>-11180656.932017507</v>
      </c>
      <c r="N28" s="1242"/>
      <c r="O28" s="1242"/>
      <c r="P28" s="1242"/>
      <c r="Q28" s="1242"/>
    </row>
    <row r="29" spans="1:17">
      <c r="C29" s="1253"/>
      <c r="N29" s="1242"/>
      <c r="O29" s="1242"/>
      <c r="P29" s="1242"/>
      <c r="Q29" s="1242"/>
    </row>
    <row r="30" spans="1:17">
      <c r="I30" s="1255"/>
      <c r="N30" s="1242"/>
      <c r="O30" s="1242"/>
      <c r="P30" s="1242"/>
      <c r="Q30" s="1242"/>
    </row>
    <row r="31" spans="1:17">
      <c r="I31" s="1255"/>
      <c r="J31" s="1242"/>
      <c r="K31" s="1242"/>
      <c r="L31" s="1242"/>
      <c r="M31" s="1242"/>
      <c r="N31" s="1242"/>
      <c r="O31" s="1242"/>
      <c r="P31" s="1242"/>
      <c r="Q31" s="1242"/>
    </row>
    <row r="32" spans="1:17">
      <c r="I32" s="1255"/>
      <c r="J32" s="1242"/>
      <c r="K32" s="1242"/>
      <c r="L32" s="1242"/>
      <c r="M32" s="1242"/>
      <c r="N32" s="1242"/>
      <c r="O32" s="1242"/>
      <c r="P32" s="1242"/>
      <c r="Q32" s="1242"/>
    </row>
    <row r="33" spans="1:17">
      <c r="B33" s="1244" t="s">
        <v>860</v>
      </c>
      <c r="F33" s="1245"/>
      <c r="I33" s="1255"/>
      <c r="J33" s="1242"/>
      <c r="K33" s="1242"/>
      <c r="L33" s="1242"/>
      <c r="M33" s="1242"/>
      <c r="N33" s="1242"/>
      <c r="O33" s="1242"/>
      <c r="P33" s="1242"/>
      <c r="Q33" s="1242"/>
    </row>
    <row r="34" spans="1:17">
      <c r="E34" s="1245"/>
      <c r="I34" s="1246"/>
      <c r="J34" s="1242"/>
      <c r="K34" s="1242"/>
      <c r="L34" s="1242"/>
      <c r="M34" s="1242"/>
      <c r="N34" s="1242"/>
      <c r="O34" s="1242"/>
      <c r="P34" s="1242"/>
      <c r="Q34" s="1242"/>
    </row>
    <row r="35" spans="1:17">
      <c r="D35" s="1247" t="s">
        <v>846</v>
      </c>
      <c r="E35" s="1248"/>
      <c r="F35" s="1247" t="s">
        <v>847</v>
      </c>
      <c r="G35" s="1247" t="s">
        <v>848</v>
      </c>
      <c r="H35" s="1247" t="s">
        <v>852</v>
      </c>
      <c r="I35" s="1249" t="s">
        <v>850</v>
      </c>
      <c r="J35" s="1249" t="s">
        <v>851</v>
      </c>
      <c r="K35" s="1249" t="s">
        <v>853</v>
      </c>
      <c r="L35" s="1242"/>
      <c r="M35" s="1242"/>
      <c r="N35" s="1242"/>
      <c r="O35" s="1242"/>
      <c r="P35" s="1242"/>
      <c r="Q35" s="1242"/>
    </row>
    <row r="36" spans="1:17">
      <c r="E36" s="1250"/>
      <c r="I36" s="1242"/>
      <c r="J36" s="1242"/>
      <c r="K36" s="1242"/>
      <c r="L36" s="1242"/>
      <c r="M36" s="1242"/>
      <c r="N36" s="1242"/>
      <c r="O36" s="1242"/>
      <c r="P36" s="1242"/>
      <c r="Q36" s="1242"/>
    </row>
    <row r="37" spans="1:17">
      <c r="A37" s="1231">
        <f>+A28+1</f>
        <v>9</v>
      </c>
      <c r="B37" s="1231" t="s">
        <v>854</v>
      </c>
      <c r="D37" s="1432">
        <v>-18515130</v>
      </c>
      <c r="E37" s="1431"/>
      <c r="F37" s="1432">
        <v>-15962872</v>
      </c>
      <c r="G37" s="1432">
        <v>-4599013</v>
      </c>
      <c r="H37" s="1432">
        <v>-411310</v>
      </c>
      <c r="I37" s="1432">
        <v>-12990946</v>
      </c>
      <c r="J37" s="1432">
        <v>-492981</v>
      </c>
      <c r="K37" s="1252">
        <f>SUM(D37:J37)</f>
        <v>-52972252</v>
      </c>
      <c r="L37" s="1242" t="s">
        <v>116</v>
      </c>
      <c r="M37" s="1242"/>
      <c r="N37" s="1242"/>
      <c r="O37" s="1242"/>
      <c r="P37" s="1242"/>
      <c r="Q37" s="1242"/>
    </row>
    <row r="38" spans="1:17">
      <c r="D38" s="1253"/>
      <c r="E38" s="1250"/>
      <c r="F38" s="1253"/>
      <c r="G38" s="1253"/>
      <c r="H38" s="1253"/>
      <c r="I38" s="1253"/>
      <c r="J38" s="1253"/>
    </row>
    <row r="39" spans="1:17" ht="12.75" customHeight="1">
      <c r="A39" s="1231">
        <f>+A37+1</f>
        <v>10</v>
      </c>
      <c r="B39" s="1618" t="s">
        <v>855</v>
      </c>
      <c r="C39" s="1618"/>
      <c r="D39" s="1432">
        <v>567302.55599999428</v>
      </c>
      <c r="E39" s="1431"/>
      <c r="F39" s="1432">
        <v>2049361.3600000013</v>
      </c>
      <c r="G39" s="1432">
        <v>482738.54999999749</v>
      </c>
      <c r="H39" s="1432">
        <v>2.9999999853316694E-2</v>
      </c>
      <c r="I39" s="1432">
        <v>-5.9999998658895493E-2</v>
      </c>
      <c r="J39" s="1432">
        <v>-440208.57999999973</v>
      </c>
      <c r="K39" s="1252"/>
      <c r="L39" s="1242"/>
      <c r="M39" s="1242"/>
      <c r="N39" s="1242"/>
      <c r="O39" s="1242"/>
      <c r="P39" s="1242"/>
      <c r="Q39" s="1242"/>
    </row>
    <row r="40" spans="1:17">
      <c r="B40" s="1254"/>
      <c r="C40" s="1254"/>
      <c r="D40" s="1245"/>
      <c r="E40" s="1250"/>
      <c r="F40" s="1245"/>
      <c r="G40" s="1245"/>
      <c r="H40" s="1245"/>
      <c r="I40" s="1245"/>
      <c r="J40" s="1245"/>
      <c r="K40" s="1255"/>
      <c r="L40" s="1242"/>
      <c r="M40" s="1242"/>
      <c r="N40" s="1242"/>
      <c r="O40" s="1242"/>
      <c r="P40" s="1242"/>
      <c r="Q40" s="1242"/>
    </row>
    <row r="41" spans="1:17">
      <c r="A41" s="1231">
        <f>+A39+1</f>
        <v>11</v>
      </c>
      <c r="B41" s="1231" t="s">
        <v>856</v>
      </c>
      <c r="D41" s="1432"/>
      <c r="E41" s="1431"/>
      <c r="F41" s="1432"/>
      <c r="G41" s="1432"/>
      <c r="H41" s="1432"/>
      <c r="I41" s="1432"/>
      <c r="J41" s="1432"/>
      <c r="K41" s="1252">
        <f>SUM(D41:J41)</f>
        <v>0</v>
      </c>
      <c r="L41" s="1242"/>
      <c r="M41" s="1242"/>
      <c r="N41" s="1242"/>
      <c r="O41" s="1242"/>
      <c r="P41" s="1242"/>
      <c r="Q41" s="1242"/>
    </row>
    <row r="42" spans="1:17">
      <c r="D42" s="1256"/>
      <c r="E42" s="1257"/>
      <c r="F42" s="1256"/>
      <c r="G42" s="1256"/>
      <c r="H42" s="1256"/>
      <c r="I42" s="1258"/>
      <c r="J42" s="1258"/>
      <c r="K42" s="1259"/>
      <c r="L42" s="1242"/>
      <c r="M42" s="1242"/>
      <c r="N42" s="1242"/>
      <c r="O42" s="1242"/>
      <c r="P42" s="1242"/>
      <c r="Q42" s="1242"/>
    </row>
    <row r="43" spans="1:17">
      <c r="A43" s="1231">
        <f>+A41+1</f>
        <v>12</v>
      </c>
      <c r="B43" s="1231" t="str">
        <f>"Net Company Expense (Ln "&amp;A37&amp;" + Ln "&amp;A39&amp;" + Ln  "&amp;A41&amp;")"</f>
        <v>Net Company Expense (Ln 9 + Ln 10 + Ln  11)</v>
      </c>
      <c r="D43" s="1245">
        <f t="shared" ref="D43:J43" si="6">+D37+D41+D39</f>
        <v>-17947827.444000006</v>
      </c>
      <c r="E43" s="1260"/>
      <c r="F43" s="1245">
        <f t="shared" si="6"/>
        <v>-13913510.639999999</v>
      </c>
      <c r="G43" s="1245">
        <f t="shared" si="6"/>
        <v>-4116274.4500000025</v>
      </c>
      <c r="H43" s="1245">
        <f t="shared" si="6"/>
        <v>-411309.97000000015</v>
      </c>
      <c r="I43" s="1245">
        <f t="shared" si="6"/>
        <v>-12990946.059999999</v>
      </c>
      <c r="J43" s="1245">
        <f t="shared" si="6"/>
        <v>-933189.57999999973</v>
      </c>
      <c r="K43" s="1252">
        <f>SUM(D43:J43)</f>
        <v>-50313058.144000009</v>
      </c>
      <c r="L43" s="1242"/>
      <c r="M43" s="1242"/>
      <c r="N43" s="1242"/>
      <c r="O43" s="1242"/>
      <c r="P43" s="1242"/>
      <c r="Q43" s="1242"/>
    </row>
    <row r="44" spans="1:17">
      <c r="E44" s="1250"/>
      <c r="G44" s="1245">
        <f>+G40+G42</f>
        <v>0</v>
      </c>
      <c r="I44" s="1242"/>
      <c r="J44" s="1242"/>
      <c r="K44" s="1255"/>
      <c r="L44" s="1261"/>
      <c r="M44" s="1242"/>
      <c r="N44" s="1242"/>
      <c r="O44" s="1242"/>
      <c r="P44" s="1242"/>
      <c r="Q44" s="1242"/>
    </row>
    <row r="45" spans="1:17">
      <c r="A45" s="1231">
        <f>+A43+1</f>
        <v>13</v>
      </c>
      <c r="B45" s="1614" t="s">
        <v>857</v>
      </c>
      <c r="C45" s="1614"/>
      <c r="D45" s="1432">
        <v>-5670814.8029700238</v>
      </c>
      <c r="E45" s="1431"/>
      <c r="F45" s="1432">
        <v>-3793013.8655774686</v>
      </c>
      <c r="G45" s="1432">
        <v>-1364492.7229904039</v>
      </c>
      <c r="H45" s="1432">
        <v>-140140.15835270868</v>
      </c>
      <c r="I45" s="1432">
        <v>-4291916.1550446386</v>
      </c>
      <c r="J45" s="1432">
        <v>-114974.97537990402</v>
      </c>
      <c r="K45" s="1252">
        <f>SUM(D45:J45)</f>
        <v>-15375352.68031515</v>
      </c>
      <c r="L45" s="1262" t="s">
        <v>116</v>
      </c>
      <c r="M45" s="1242"/>
      <c r="N45" s="1242"/>
      <c r="O45" s="1242"/>
      <c r="P45" s="1242"/>
      <c r="Q45" s="1242"/>
    </row>
    <row r="46" spans="1:17">
      <c r="B46" s="1614"/>
      <c r="C46" s="1614"/>
      <c r="D46" s="1263"/>
      <c r="E46" s="1250"/>
      <c r="I46" s="1242"/>
      <c r="J46" s="1242"/>
      <c r="K46" s="1255"/>
      <c r="L46" s="1242"/>
      <c r="M46" s="1242"/>
      <c r="N46" s="1242"/>
      <c r="O46" s="1242"/>
      <c r="P46" s="1242"/>
      <c r="Q46" s="1242"/>
    </row>
    <row r="47" spans="1:17" ht="13.5" thickBot="1">
      <c r="A47" s="1231">
        <f>+A45+1</f>
        <v>14</v>
      </c>
      <c r="B47" s="1231" t="str">
        <f>"Company PBOP Expense (Ln "&amp;A43&amp;" + Ln  "&amp;A45&amp;")"</f>
        <v>Company PBOP Expense (Ln 12 + Ln  13)</v>
      </c>
      <c r="D47" s="1264">
        <f>+D45+D41+D39+D37</f>
        <v>-23618642.246970028</v>
      </c>
      <c r="E47" s="1265"/>
      <c r="F47" s="1264">
        <f>+F45+F41+F39+F37</f>
        <v>-17706524.505577467</v>
      </c>
      <c r="G47" s="1264">
        <f>+G45+G41+G39+G37</f>
        <v>-5480767.1729904059</v>
      </c>
      <c r="H47" s="1264">
        <f>+H45+H41+H39+H37</f>
        <v>-551450.12835270888</v>
      </c>
      <c r="I47" s="1264">
        <f>+I45+I41+I39+I37</f>
        <v>-17282862.215044636</v>
      </c>
      <c r="J47" s="1264">
        <f>+J45+J41+J39+J37</f>
        <v>-1048164.5553799038</v>
      </c>
      <c r="K47" s="1266">
        <f>SUM(D47:J47)</f>
        <v>-65688410.824315153</v>
      </c>
      <c r="L47" s="1242"/>
      <c r="M47" s="1242"/>
      <c r="N47" s="1242"/>
      <c r="O47" s="1242"/>
      <c r="P47" s="1242"/>
      <c r="Q47" s="1242"/>
    </row>
    <row r="48" spans="1:17" ht="13.5" thickTop="1">
      <c r="I48" s="1242"/>
      <c r="J48" s="1242"/>
      <c r="K48" s="1242"/>
      <c r="L48" s="1242"/>
      <c r="M48" s="1242"/>
      <c r="N48" s="1242"/>
      <c r="O48" s="1242"/>
      <c r="P48" s="1242"/>
      <c r="Q48" s="1242"/>
    </row>
    <row r="49" spans="1:17">
      <c r="A49" s="1615" t="s">
        <v>858</v>
      </c>
      <c r="B49" s="1615"/>
      <c r="C49" s="1615"/>
      <c r="D49" s="1615"/>
      <c r="E49" s="1615"/>
      <c r="F49" s="1615"/>
      <c r="G49" s="1615"/>
      <c r="H49" s="1615"/>
      <c r="I49" s="1615"/>
      <c r="J49" s="1615"/>
      <c r="K49" s="1615"/>
      <c r="L49" s="1267"/>
      <c r="M49" s="1242"/>
      <c r="N49" s="1242"/>
      <c r="O49" s="1242"/>
      <c r="P49" s="1242"/>
      <c r="Q49" s="1242"/>
    </row>
    <row r="50" spans="1:17">
      <c r="A50" s="1615"/>
      <c r="B50" s="1615"/>
      <c r="C50" s="1615"/>
      <c r="D50" s="1615"/>
      <c r="E50" s="1615"/>
      <c r="F50" s="1615"/>
      <c r="G50" s="1615"/>
      <c r="H50" s="1615"/>
      <c r="I50" s="1615"/>
      <c r="J50" s="1615"/>
      <c r="K50" s="1615"/>
      <c r="L50" s="1242"/>
      <c r="M50" s="1242"/>
      <c r="N50" s="1242"/>
      <c r="O50" s="1242"/>
      <c r="P50" s="1242"/>
      <c r="Q50" s="1242"/>
    </row>
    <row r="51" spans="1:17">
      <c r="A51" s="1615"/>
      <c r="B51" s="1615"/>
      <c r="C51" s="1615"/>
      <c r="D51" s="1615"/>
      <c r="E51" s="1615"/>
      <c r="F51" s="1615"/>
      <c r="G51" s="1615"/>
      <c r="H51" s="1615"/>
      <c r="I51" s="1615"/>
      <c r="J51" s="1615"/>
      <c r="K51" s="1615"/>
      <c r="L51" s="1242"/>
      <c r="M51" s="1242"/>
      <c r="N51" s="1242"/>
      <c r="O51" s="1242"/>
      <c r="P51" s="1242"/>
      <c r="Q51" s="1242"/>
    </row>
    <row r="52" spans="1:17">
      <c r="A52" s="1615"/>
      <c r="B52" s="1615"/>
      <c r="C52" s="1615"/>
      <c r="D52" s="1615"/>
      <c r="E52" s="1615"/>
      <c r="F52" s="1615"/>
      <c r="G52" s="1615"/>
      <c r="H52" s="1615"/>
      <c r="I52" s="1615"/>
      <c r="J52" s="1615"/>
      <c r="K52" s="1615"/>
      <c r="Q52" s="1242"/>
    </row>
    <row r="53" spans="1:17">
      <c r="A53" s="1615"/>
      <c r="B53" s="1615"/>
      <c r="C53" s="1615"/>
      <c r="D53" s="1615"/>
      <c r="E53" s="1615"/>
      <c r="F53" s="1615"/>
      <c r="G53" s="1615"/>
      <c r="H53" s="1615"/>
      <c r="I53" s="1615"/>
      <c r="J53" s="1615"/>
      <c r="K53" s="1615"/>
      <c r="Q53" s="1242"/>
    </row>
    <row r="54" spans="1:17">
      <c r="A54" s="1615"/>
      <c r="B54" s="1615"/>
      <c r="C54" s="1615"/>
      <c r="D54" s="1615"/>
      <c r="E54" s="1615"/>
      <c r="F54" s="1615"/>
      <c r="G54" s="1615"/>
      <c r="H54" s="1615"/>
      <c r="I54" s="1615"/>
      <c r="J54" s="1615"/>
      <c r="K54" s="1615"/>
      <c r="Q54" s="1242"/>
    </row>
    <row r="55" spans="1:17">
      <c r="A55" s="1615"/>
      <c r="B55" s="1615"/>
      <c r="C55" s="1615"/>
      <c r="D55" s="1615"/>
      <c r="E55" s="1615"/>
      <c r="F55" s="1615"/>
      <c r="G55" s="1615"/>
      <c r="H55" s="1615"/>
      <c r="I55" s="1615"/>
      <c r="J55" s="1615"/>
      <c r="K55" s="1615"/>
      <c r="Q55" s="1242"/>
    </row>
    <row r="56" spans="1:17">
      <c r="A56" s="1615"/>
      <c r="B56" s="1615"/>
      <c r="C56" s="1615"/>
      <c r="D56" s="1615"/>
      <c r="E56" s="1615"/>
      <c r="F56" s="1615"/>
      <c r="G56" s="1615"/>
      <c r="H56" s="1615"/>
      <c r="I56" s="1615"/>
      <c r="J56" s="1615"/>
      <c r="K56" s="1615"/>
      <c r="Q56" s="1242"/>
    </row>
    <row r="57" spans="1:17">
      <c r="A57" s="1615"/>
      <c r="B57" s="1615"/>
      <c r="C57" s="1615"/>
      <c r="D57" s="1615"/>
      <c r="E57" s="1615"/>
      <c r="F57" s="1615"/>
      <c r="G57" s="1615"/>
      <c r="H57" s="1615"/>
      <c r="I57" s="1615"/>
      <c r="J57" s="1615"/>
      <c r="K57" s="1615"/>
      <c r="Q57" s="1242"/>
    </row>
    <row r="58" spans="1:17">
      <c r="Q58" s="1268"/>
    </row>
    <row r="59" spans="1:17" ht="12.75" customHeight="1"/>
    <row r="60" spans="1:17" ht="12.75" customHeight="1"/>
    <row r="76" spans="13:13">
      <c r="M76" s="1253"/>
    </row>
    <row r="77" spans="13:13">
      <c r="M77" s="1269"/>
    </row>
    <row r="78" spans="13:13">
      <c r="M78" s="1254"/>
    </row>
    <row r="79" spans="13:13" ht="12.75" customHeight="1">
      <c r="M79" s="1254"/>
    </row>
    <row r="80" spans="13:13">
      <c r="M80" s="1254"/>
    </row>
    <row r="81" spans="13:13">
      <c r="M81" s="1254"/>
    </row>
    <row r="82" spans="13:13">
      <c r="M82" s="1270"/>
    </row>
    <row r="83" spans="13:13">
      <c r="M83" s="1270"/>
    </row>
    <row r="84" spans="13:13">
      <c r="M84" s="1253"/>
    </row>
    <row r="85" spans="13:13">
      <c r="M85" s="1253"/>
    </row>
    <row r="86" spans="13:13">
      <c r="M86" s="1253"/>
    </row>
    <row r="87" spans="13:13">
      <c r="M87" s="1253"/>
    </row>
    <row r="88" spans="13:13">
      <c r="M88" s="1253"/>
    </row>
    <row r="89" spans="13:13">
      <c r="M89" s="1253"/>
    </row>
    <row r="90" spans="13:13">
      <c r="M90" s="1271"/>
    </row>
    <row r="91" spans="13:13">
      <c r="M91" s="1272"/>
    </row>
    <row r="93" spans="13:13">
      <c r="M93" s="1253"/>
    </row>
    <row r="98" spans="13:13">
      <c r="M98" s="1253"/>
    </row>
    <row r="99" spans="13:13">
      <c r="M99" s="1269"/>
    </row>
    <row r="100" spans="13:13">
      <c r="M100" s="1254"/>
    </row>
    <row r="101" spans="13:13" ht="12.75" customHeight="1">
      <c r="M101" s="1254"/>
    </row>
    <row r="102" spans="13:13">
      <c r="M102" s="1254"/>
    </row>
    <row r="103" spans="13:13">
      <c r="M103" s="1254"/>
    </row>
    <row r="104" spans="13:13">
      <c r="M104" s="1270"/>
    </row>
    <row r="105" spans="13:13">
      <c r="M105" s="1270"/>
    </row>
    <row r="106" spans="13:13">
      <c r="M106" s="1253"/>
    </row>
    <row r="107" spans="13:13">
      <c r="M107" s="1253"/>
    </row>
    <row r="108" spans="13:13">
      <c r="M108" s="1253"/>
    </row>
    <row r="109" spans="13:13">
      <c r="M109" s="1253"/>
    </row>
    <row r="110" spans="13:13">
      <c r="M110" s="1253"/>
    </row>
    <row r="111" spans="13:13">
      <c r="M111" s="1253"/>
    </row>
    <row r="112" spans="13:13">
      <c r="M112" s="1271"/>
    </row>
    <row r="113" spans="13:13">
      <c r="M113" s="1272"/>
    </row>
    <row r="115" spans="13:13">
      <c r="M115" s="1253"/>
    </row>
    <row r="120" spans="13:13">
      <c r="M120" s="1253"/>
    </row>
    <row r="121" spans="13:13">
      <c r="M121" s="1269"/>
    </row>
    <row r="122" spans="13:13">
      <c r="M122" s="1254"/>
    </row>
    <row r="123" spans="13:13" ht="12.75" customHeight="1">
      <c r="M123" s="1254"/>
    </row>
    <row r="124" spans="13:13">
      <c r="M124" s="1254"/>
    </row>
    <row r="125" spans="13:13">
      <c r="M125" s="1254"/>
    </row>
    <row r="126" spans="13:13">
      <c r="M126" s="1270"/>
    </row>
    <row r="127" spans="13:13">
      <c r="M127" s="1270"/>
    </row>
    <row r="128" spans="13:13">
      <c r="M128" s="1253"/>
    </row>
    <row r="129" spans="13:13">
      <c r="M129" s="1253"/>
    </row>
    <row r="130" spans="13:13">
      <c r="M130" s="1253"/>
    </row>
    <row r="131" spans="13:13">
      <c r="M131" s="1253"/>
    </row>
    <row r="132" spans="13:13">
      <c r="M132" s="1253"/>
    </row>
    <row r="133" spans="13:13">
      <c r="M133" s="1253"/>
    </row>
    <row r="134" spans="13:13">
      <c r="M134" s="1271"/>
    </row>
    <row r="135" spans="13:13">
      <c r="M135" s="1272"/>
    </row>
    <row r="137" spans="13:13">
      <c r="M137" s="1253"/>
    </row>
    <row r="142" spans="13:13">
      <c r="M142" s="1253"/>
    </row>
    <row r="143" spans="13:13">
      <c r="M143" s="1269"/>
    </row>
    <row r="144" spans="13:13">
      <c r="M144" s="1254"/>
    </row>
    <row r="145" spans="13:13" ht="12.75" customHeight="1">
      <c r="M145" s="1254"/>
    </row>
    <row r="146" spans="13:13">
      <c r="M146" s="1254"/>
    </row>
    <row r="147" spans="13:13">
      <c r="M147" s="1254"/>
    </row>
    <row r="148" spans="13:13">
      <c r="M148" s="1270"/>
    </row>
    <row r="149" spans="13:13">
      <c r="M149" s="1270"/>
    </row>
    <row r="150" spans="13:13">
      <c r="M150" s="1253"/>
    </row>
    <row r="151" spans="13:13">
      <c r="M151" s="1253"/>
    </row>
    <row r="152" spans="13:13">
      <c r="M152" s="1253"/>
    </row>
    <row r="153" spans="13:13">
      <c r="M153" s="1253"/>
    </row>
    <row r="154" spans="13:13">
      <c r="M154" s="1253"/>
    </row>
    <row r="155" spans="13:13">
      <c r="M155" s="1253"/>
    </row>
    <row r="156" spans="13:13">
      <c r="M156" s="1271"/>
    </row>
    <row r="157" spans="13:13">
      <c r="M157" s="1272"/>
    </row>
    <row r="159" spans="13:13">
      <c r="M159" s="1253"/>
    </row>
    <row r="164" spans="13:13">
      <c r="M164" s="1253"/>
    </row>
    <row r="165" spans="13:13">
      <c r="M165" s="1269"/>
    </row>
    <row r="166" spans="13:13" ht="12.75" customHeight="1">
      <c r="M166" s="1254"/>
    </row>
    <row r="167" spans="13:13" ht="12.75" customHeight="1">
      <c r="M167" s="1254"/>
    </row>
    <row r="168" spans="13:13">
      <c r="M168" s="1254"/>
    </row>
    <row r="169" spans="13:13" ht="12.75" customHeight="1">
      <c r="M169" s="1254"/>
    </row>
    <row r="170" spans="13:13">
      <c r="M170" s="1270"/>
    </row>
    <row r="171" spans="13:13">
      <c r="M171" s="1270"/>
    </row>
    <row r="172" spans="13:13">
      <c r="M172" s="1253"/>
    </row>
    <row r="173" spans="13:13">
      <c r="M173" s="1253"/>
    </row>
    <row r="174" spans="13:13">
      <c r="M174" s="1253"/>
    </row>
    <row r="175" spans="13:13">
      <c r="M175" s="1253"/>
    </row>
    <row r="176" spans="13:13">
      <c r="M176" s="1253"/>
    </row>
    <row r="177" spans="13:13">
      <c r="M177" s="1253"/>
    </row>
    <row r="178" spans="13:13">
      <c r="M178" s="1271"/>
    </row>
    <row r="179" spans="13:13">
      <c r="M179" s="1272"/>
    </row>
    <row r="181" spans="13:13">
      <c r="M181" s="1253"/>
    </row>
  </sheetData>
  <mergeCells count="16">
    <mergeCell ref="B45:C46"/>
    <mergeCell ref="A49:K57"/>
    <mergeCell ref="C15:E15"/>
    <mergeCell ref="C16:C18"/>
    <mergeCell ref="D16:D18"/>
    <mergeCell ref="E16:E18"/>
    <mergeCell ref="I16:I18"/>
    <mergeCell ref="F17:F18"/>
    <mergeCell ref="H17:H18"/>
    <mergeCell ref="B39:C39"/>
    <mergeCell ref="B14:C14"/>
    <mergeCell ref="A3:K3"/>
    <mergeCell ref="A4:K4"/>
    <mergeCell ref="A5:K5"/>
    <mergeCell ref="A6:K6"/>
    <mergeCell ref="B9:M9"/>
  </mergeCells>
  <pageMargins left="0.32" right="0.25" top="1" bottom="0.43" header="0.75" footer="0.17"/>
  <pageSetup scale="63" orientation="landscape" r:id="rId1"/>
  <headerFooter alignWithMargins="0">
    <oddHeader>&amp;R&amp;"Arial,Bold"Formula Rate 
&amp;A
Page &amp;P of &amp;N</oddHeader>
  </headerFooter>
  <rowBreaks count="1" manualBreakCount="1">
    <brk id="136" min="1"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ransitionEvaluation="1" codeName="Sheet20">
    <pageSetUpPr fitToPage="1"/>
  </sheetPr>
  <dimension ref="A1:S56"/>
  <sheetViews>
    <sheetView defaultGridColor="0" view="pageBreakPreview" colorId="22" zoomScale="60" zoomScaleNormal="70" workbookViewId="0">
      <selection activeCell="A9" sqref="A9:O9"/>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947" t="s">
        <v>116</v>
      </c>
      <c r="B1" s="811"/>
      <c r="C1" s="811"/>
      <c r="D1" s="811"/>
      <c r="E1" s="811"/>
      <c r="F1" s="811"/>
      <c r="G1" s="1320"/>
      <c r="H1" s="811"/>
      <c r="I1" s="811"/>
      <c r="J1" s="811"/>
      <c r="K1" s="811"/>
      <c r="L1" s="811"/>
      <c r="M1" s="811"/>
      <c r="N1" s="811"/>
      <c r="O1" s="811"/>
      <c r="P1" s="811"/>
      <c r="Q1" s="811"/>
      <c r="R1" s="811"/>
      <c r="S1" s="811"/>
    </row>
    <row r="2" spans="1:19" ht="15.75">
      <c r="A2" s="947" t="s">
        <v>116</v>
      </c>
      <c r="B2" s="811"/>
      <c r="C2" s="811"/>
      <c r="D2" s="811"/>
      <c r="E2" s="811"/>
      <c r="F2" s="811"/>
      <c r="G2" s="1320"/>
      <c r="H2" s="811"/>
      <c r="I2" s="811"/>
      <c r="J2" s="811"/>
      <c r="K2" s="811"/>
      <c r="L2" s="811"/>
      <c r="M2" s="811"/>
      <c r="N2" s="811"/>
      <c r="O2" s="811"/>
      <c r="P2" s="811"/>
      <c r="Q2" s="811"/>
      <c r="R2" s="811"/>
      <c r="S2" s="811"/>
    </row>
    <row r="3" spans="1:19" ht="19.5">
      <c r="A3" s="1622" t="s">
        <v>393</v>
      </c>
      <c r="B3" s="1622"/>
      <c r="C3" s="1622"/>
      <c r="D3" s="1622"/>
      <c r="E3" s="1622"/>
      <c r="F3" s="1622"/>
      <c r="G3" s="1622"/>
      <c r="H3" s="1622"/>
      <c r="I3" s="1622"/>
      <c r="J3" s="1622"/>
      <c r="K3" s="1622"/>
      <c r="L3" s="1622"/>
      <c r="M3" s="1622"/>
      <c r="N3" s="1622"/>
      <c r="O3" s="1622"/>
      <c r="P3" s="810"/>
      <c r="Q3" s="810"/>
      <c r="R3" s="810"/>
      <c r="S3" s="810"/>
    </row>
    <row r="4" spans="1:19" ht="19.5">
      <c r="A4" s="1622" t="s">
        <v>394</v>
      </c>
      <c r="B4" s="1622"/>
      <c r="C4" s="1622"/>
      <c r="D4" s="1622"/>
      <c r="E4" s="1622"/>
      <c r="F4" s="1622"/>
      <c r="G4" s="1622"/>
      <c r="H4" s="1622"/>
      <c r="I4" s="1622"/>
      <c r="J4" s="1622"/>
      <c r="K4" s="1622"/>
      <c r="L4" s="1622"/>
      <c r="M4" s="1622"/>
      <c r="N4" s="1622"/>
      <c r="O4" s="1622"/>
      <c r="P4" s="810"/>
      <c r="Q4" s="810"/>
      <c r="R4" s="810"/>
      <c r="S4" s="810"/>
    </row>
    <row r="5" spans="1:19" ht="19.5">
      <c r="A5" s="1622" t="s">
        <v>395</v>
      </c>
      <c r="B5" s="1622"/>
      <c r="C5" s="1622"/>
      <c r="D5" s="1622"/>
      <c r="E5" s="1622"/>
      <c r="F5" s="1622"/>
      <c r="G5" s="1622"/>
      <c r="H5" s="1622"/>
      <c r="I5" s="1622"/>
      <c r="J5" s="1622"/>
      <c r="K5" s="1622"/>
      <c r="L5" s="1622"/>
      <c r="M5" s="1622"/>
      <c r="N5" s="1622"/>
      <c r="O5" s="1622"/>
      <c r="P5" s="810"/>
      <c r="Q5" s="810"/>
      <c r="R5" s="810"/>
      <c r="S5" s="810"/>
    </row>
    <row r="6" spans="1:19" ht="19.5">
      <c r="A6" s="1622" t="s">
        <v>396</v>
      </c>
      <c r="B6" s="1622"/>
      <c r="C6" s="1622"/>
      <c r="D6" s="1622"/>
      <c r="E6" s="1622"/>
      <c r="F6" s="1622"/>
      <c r="G6" s="1622"/>
      <c r="H6" s="1622"/>
      <c r="I6" s="1622"/>
      <c r="J6" s="1622"/>
      <c r="K6" s="1622"/>
      <c r="L6" s="1622"/>
      <c r="M6" s="1622"/>
      <c r="N6" s="1622"/>
      <c r="O6" s="1622"/>
      <c r="P6" s="810"/>
      <c r="Q6" s="810"/>
      <c r="R6" s="810"/>
      <c r="S6" s="810"/>
    </row>
    <row r="7" spans="1:19" ht="19.5">
      <c r="A7" s="1622" t="s">
        <v>1138</v>
      </c>
      <c r="B7" s="1622"/>
      <c r="C7" s="1622"/>
      <c r="D7" s="1622"/>
      <c r="E7" s="1622"/>
      <c r="F7" s="1622"/>
      <c r="G7" s="1622"/>
      <c r="H7" s="1622"/>
      <c r="I7" s="1622"/>
      <c r="J7" s="1622"/>
      <c r="K7" s="1622"/>
      <c r="L7" s="1622"/>
      <c r="M7" s="1622"/>
      <c r="N7" s="1622"/>
      <c r="O7" s="1622"/>
      <c r="P7" s="810"/>
      <c r="Q7" s="810"/>
      <c r="R7" s="810"/>
      <c r="S7" s="810"/>
    </row>
    <row r="8" spans="1:19" ht="19.5">
      <c r="A8" s="1622" t="s">
        <v>397</v>
      </c>
      <c r="B8" s="1622"/>
      <c r="C8" s="1622"/>
      <c r="D8" s="1622"/>
      <c r="E8" s="1622"/>
      <c r="F8" s="1622"/>
      <c r="G8" s="1622"/>
      <c r="H8" s="1622"/>
      <c r="I8" s="1622"/>
      <c r="J8" s="1622"/>
      <c r="K8" s="1622"/>
      <c r="L8" s="1622"/>
      <c r="M8" s="1622"/>
      <c r="N8" s="1622"/>
      <c r="O8" s="1622"/>
      <c r="P8" s="810"/>
      <c r="Q8" s="810"/>
      <c r="R8" s="810"/>
      <c r="S8" s="810"/>
    </row>
    <row r="9" spans="1:19" ht="19.5">
      <c r="A9" s="1623" t="s">
        <v>1158</v>
      </c>
      <c r="B9" s="1622"/>
      <c r="C9" s="1622"/>
      <c r="D9" s="1622"/>
      <c r="E9" s="1622"/>
      <c r="F9" s="1622"/>
      <c r="G9" s="1622"/>
      <c r="H9" s="1622"/>
      <c r="I9" s="1622"/>
      <c r="J9" s="1622"/>
      <c r="K9" s="1622"/>
      <c r="L9" s="1622"/>
      <c r="M9" s="1622"/>
      <c r="N9" s="1622"/>
      <c r="O9" s="1622"/>
      <c r="P9" s="810"/>
      <c r="Q9" s="810"/>
      <c r="R9" s="810"/>
      <c r="S9" s="810"/>
    </row>
    <row r="10" spans="1:19" ht="19.5">
      <c r="A10" s="1624"/>
      <c r="B10" s="1624"/>
      <c r="C10" s="1624"/>
      <c r="D10" s="1624"/>
      <c r="E10" s="1624"/>
      <c r="F10" s="1624"/>
      <c r="G10" s="1624"/>
      <c r="H10" s="1624"/>
      <c r="I10" s="1624"/>
      <c r="J10" s="1624"/>
      <c r="K10" s="1624"/>
      <c r="L10" s="1624"/>
      <c r="M10" s="1624"/>
      <c r="N10" s="1624"/>
      <c r="O10" s="1624"/>
      <c r="P10" s="812"/>
      <c r="Q10" s="812"/>
      <c r="R10" s="812"/>
      <c r="S10" s="812"/>
    </row>
    <row r="11" spans="1:19" ht="15">
      <c r="A11" s="811"/>
      <c r="B11" s="811"/>
      <c r="C11" s="811"/>
      <c r="D11" s="811"/>
      <c r="E11" s="811"/>
      <c r="F11" s="811"/>
      <c r="G11" s="1320"/>
      <c r="H11" s="811"/>
      <c r="I11" s="811"/>
      <c r="J11" s="811"/>
      <c r="K11" s="811"/>
      <c r="L11" s="811"/>
      <c r="M11" s="811"/>
      <c r="N11" s="811"/>
      <c r="O11" s="811"/>
      <c r="P11" s="811"/>
      <c r="Q11" s="811"/>
      <c r="R11" s="811"/>
      <c r="S11" s="811"/>
    </row>
    <row r="12" spans="1:19" ht="16.5" thickBot="1">
      <c r="A12" s="813"/>
      <c r="B12" s="813"/>
      <c r="C12" s="1625" t="s">
        <v>605</v>
      </c>
      <c r="D12" s="1625"/>
      <c r="E12" s="1625"/>
      <c r="F12" s="813"/>
      <c r="G12" s="1625" t="s">
        <v>606</v>
      </c>
      <c r="H12" s="1625"/>
      <c r="I12" s="1625"/>
      <c r="J12" s="813"/>
      <c r="K12" s="1625" t="s">
        <v>398</v>
      </c>
      <c r="L12" s="1625"/>
      <c r="M12" s="1625"/>
      <c r="N12" s="813"/>
      <c r="O12" s="1625" t="s">
        <v>607</v>
      </c>
      <c r="P12" s="1625"/>
      <c r="Q12" s="1625"/>
      <c r="R12" s="813"/>
      <c r="S12" s="1347" t="s">
        <v>399</v>
      </c>
    </row>
    <row r="13" spans="1:19" ht="15">
      <c r="A13" s="813"/>
      <c r="B13" s="813"/>
      <c r="C13" s="814" t="s">
        <v>123</v>
      </c>
      <c r="D13" s="815"/>
      <c r="E13" s="815"/>
      <c r="F13" s="815"/>
      <c r="G13" s="816" t="s">
        <v>124</v>
      </c>
      <c r="H13" s="817"/>
      <c r="I13" s="817"/>
      <c r="J13" s="817"/>
      <c r="K13" s="818" t="s">
        <v>125</v>
      </c>
      <c r="L13" s="817"/>
      <c r="M13" s="817"/>
      <c r="N13" s="817"/>
      <c r="O13" s="819" t="s">
        <v>126</v>
      </c>
      <c r="P13" s="817"/>
      <c r="Q13" s="817"/>
      <c r="R13" s="817"/>
      <c r="S13" s="817"/>
    </row>
    <row r="14" spans="1:19" ht="15">
      <c r="A14" s="813"/>
      <c r="B14" s="813"/>
      <c r="C14" s="814" t="s">
        <v>116</v>
      </c>
      <c r="D14" s="815"/>
      <c r="E14" s="814" t="s">
        <v>400</v>
      </c>
      <c r="F14" s="815"/>
      <c r="G14" s="816" t="s">
        <v>608</v>
      </c>
      <c r="H14" s="815"/>
      <c r="I14" s="814" t="s">
        <v>400</v>
      </c>
      <c r="J14" s="815"/>
      <c r="K14" s="811"/>
      <c r="L14" s="815"/>
      <c r="M14" s="814" t="s">
        <v>400</v>
      </c>
      <c r="N14" s="815"/>
      <c r="O14" s="811"/>
      <c r="P14" s="815"/>
      <c r="Q14" s="814" t="s">
        <v>400</v>
      </c>
      <c r="R14" s="815"/>
      <c r="S14" s="814" t="s">
        <v>400</v>
      </c>
    </row>
    <row r="15" spans="1:19" ht="15">
      <c r="A15" s="813"/>
      <c r="B15" s="814" t="s">
        <v>401</v>
      </c>
      <c r="C15" s="814" t="s">
        <v>609</v>
      </c>
      <c r="D15" s="814" t="s">
        <v>402</v>
      </c>
      <c r="E15" s="814" t="s">
        <v>403</v>
      </c>
      <c r="F15" s="815"/>
      <c r="G15" s="816" t="s">
        <v>404</v>
      </c>
      <c r="H15" s="814" t="s">
        <v>402</v>
      </c>
      <c r="I15" s="814" t="s">
        <v>403</v>
      </c>
      <c r="J15" s="815"/>
      <c r="K15" s="814" t="s">
        <v>81</v>
      </c>
      <c r="L15" s="814" t="s">
        <v>402</v>
      </c>
      <c r="M15" s="814" t="s">
        <v>403</v>
      </c>
      <c r="N15" s="815"/>
      <c r="O15" s="814" t="s">
        <v>81</v>
      </c>
      <c r="P15" s="814" t="s">
        <v>402</v>
      </c>
      <c r="Q15" s="814" t="s">
        <v>403</v>
      </c>
      <c r="R15" s="815"/>
      <c r="S15" s="814" t="s">
        <v>403</v>
      </c>
    </row>
    <row r="16" spans="1:19" ht="15">
      <c r="A16" s="814"/>
      <c r="B16" s="814" t="s">
        <v>405</v>
      </c>
      <c r="C16" s="814" t="s">
        <v>406</v>
      </c>
      <c r="D16" s="814" t="s">
        <v>610</v>
      </c>
      <c r="E16" s="814" t="s">
        <v>407</v>
      </c>
      <c r="F16" s="815"/>
      <c r="G16" s="816" t="s">
        <v>406</v>
      </c>
      <c r="H16" s="814" t="s">
        <v>610</v>
      </c>
      <c r="I16" s="814" t="s">
        <v>407</v>
      </c>
      <c r="J16" s="815"/>
      <c r="K16" s="814" t="s">
        <v>406</v>
      </c>
      <c r="L16" s="814" t="s">
        <v>610</v>
      </c>
      <c r="M16" s="814" t="s">
        <v>407</v>
      </c>
      <c r="N16" s="815"/>
      <c r="O16" s="814" t="s">
        <v>406</v>
      </c>
      <c r="P16" s="814" t="s">
        <v>610</v>
      </c>
      <c r="Q16" s="814" t="s">
        <v>407</v>
      </c>
      <c r="R16" s="815"/>
      <c r="S16" s="814" t="s">
        <v>407</v>
      </c>
    </row>
    <row r="17" spans="1:19" ht="15">
      <c r="A17" s="811"/>
      <c r="B17" s="811"/>
      <c r="C17" s="811"/>
      <c r="D17" s="811"/>
      <c r="E17" s="811"/>
      <c r="F17" s="811"/>
      <c r="G17" s="1320"/>
      <c r="H17" s="811"/>
      <c r="I17" s="811"/>
      <c r="J17" s="811"/>
      <c r="K17" s="811"/>
      <c r="L17" s="811"/>
      <c r="M17" s="811"/>
      <c r="N17" s="811"/>
      <c r="O17" s="811"/>
      <c r="P17" s="811"/>
      <c r="Q17" s="811"/>
      <c r="R17" s="811"/>
      <c r="S17" s="811"/>
    </row>
    <row r="18" spans="1:19" ht="15.75" thickBot="1">
      <c r="A18" s="820"/>
      <c r="B18" s="813"/>
      <c r="C18" s="1314"/>
      <c r="D18" s="813"/>
      <c r="E18" s="813"/>
      <c r="F18" s="813"/>
      <c r="G18" s="1314"/>
      <c r="H18" s="813"/>
      <c r="I18" s="813"/>
      <c r="J18" s="813"/>
      <c r="K18" s="330"/>
      <c r="L18" s="813"/>
      <c r="M18" s="813"/>
      <c r="N18" s="813"/>
      <c r="O18" s="330"/>
      <c r="P18" s="813"/>
      <c r="Q18" s="813"/>
      <c r="R18" s="813"/>
      <c r="S18" s="813"/>
    </row>
    <row r="19" spans="1:19" ht="15">
      <c r="A19" s="821" t="s">
        <v>408</v>
      </c>
      <c r="B19" s="822"/>
      <c r="C19" s="1315"/>
      <c r="D19" s="1316"/>
      <c r="E19" s="1317"/>
      <c r="F19" s="822"/>
      <c r="G19" s="1315"/>
      <c r="H19" s="1318"/>
      <c r="I19" s="1317"/>
      <c r="J19" s="822"/>
      <c r="K19" s="822"/>
      <c r="L19" s="1318"/>
      <c r="M19" s="1317"/>
      <c r="N19" s="822"/>
      <c r="O19" s="822"/>
      <c r="P19" s="1316"/>
      <c r="Q19" s="1317"/>
      <c r="R19" s="822"/>
      <c r="S19" s="1317"/>
    </row>
    <row r="20" spans="1:19" ht="15">
      <c r="A20" s="823" t="s">
        <v>611</v>
      </c>
      <c r="B20" s="1319">
        <v>350.1</v>
      </c>
      <c r="C20" s="1314">
        <v>6.5839999999999996E-3</v>
      </c>
      <c r="D20" s="331">
        <v>1</v>
      </c>
      <c r="E20" s="1314">
        <f>ROUND((C20*D20),4)</f>
        <v>6.6E-3</v>
      </c>
      <c r="F20" s="824"/>
      <c r="G20" s="1314"/>
      <c r="H20" s="332"/>
      <c r="I20" s="1320"/>
      <c r="J20" s="824"/>
      <c r="K20" s="1314"/>
      <c r="L20" s="332"/>
      <c r="M20" s="333"/>
      <c r="N20" s="824"/>
      <c r="O20" s="1314"/>
      <c r="P20" s="331"/>
      <c r="Q20" s="333"/>
      <c r="R20" s="824"/>
      <c r="S20" s="1314">
        <f>ROUND((((E20+I20)+M20)+Q20),4)</f>
        <v>6.6E-3</v>
      </c>
    </row>
    <row r="21" spans="1:19" ht="15">
      <c r="A21" s="823" t="s">
        <v>612</v>
      </c>
      <c r="B21" s="1319">
        <v>351</v>
      </c>
      <c r="C21" s="1314"/>
      <c r="D21" s="331"/>
      <c r="E21" s="1314"/>
      <c r="F21" s="824"/>
      <c r="G21" s="1314">
        <v>0.14219999999999999</v>
      </c>
      <c r="H21" s="332">
        <v>1</v>
      </c>
      <c r="I21" s="1314">
        <f>ROUND((G21*H21),4)</f>
        <v>0.14219999999999999</v>
      </c>
      <c r="J21" s="824"/>
      <c r="K21" s="1314"/>
      <c r="L21" s="332"/>
      <c r="M21" s="333"/>
      <c r="N21" s="824"/>
      <c r="O21" s="1314"/>
      <c r="P21" s="331"/>
      <c r="Q21" s="333"/>
      <c r="R21" s="824"/>
      <c r="S21" s="1314">
        <f>I21</f>
        <v>0.14219999999999999</v>
      </c>
    </row>
    <row r="22" spans="1:19" ht="15">
      <c r="A22" s="825" t="s">
        <v>409</v>
      </c>
      <c r="B22" s="1319">
        <v>352</v>
      </c>
      <c r="C22" s="1314">
        <v>1.9900000000000001E-2</v>
      </c>
      <c r="D22" s="1321">
        <v>0.49482100000000001</v>
      </c>
      <c r="E22" s="1314">
        <f t="shared" ref="E22:E28" si="0">ROUND((C22*D22),4)</f>
        <v>9.7999999999999997E-3</v>
      </c>
      <c r="F22" s="824"/>
      <c r="G22" s="1314">
        <v>1.6199999999999999E-2</v>
      </c>
      <c r="H22" s="1321">
        <v>0.41108299999999998</v>
      </c>
      <c r="I22" s="1314">
        <f t="shared" ref="I22:I28" si="1">ROUND((G22*H22),4)</f>
        <v>6.7000000000000002E-3</v>
      </c>
      <c r="J22" s="824"/>
      <c r="K22" s="1314">
        <v>2.1899999999999999E-2</v>
      </c>
      <c r="L22" s="1321">
        <v>3.6533000000000003E-2</v>
      </c>
      <c r="M22" s="1314">
        <f t="shared" ref="M22:M28" si="2">ROUND((K22*L22),4)</f>
        <v>8.0000000000000004E-4</v>
      </c>
      <c r="N22" s="824"/>
      <c r="O22" s="1314">
        <v>2.1899999999999999E-2</v>
      </c>
      <c r="P22" s="1321">
        <v>5.7563000000000003E-2</v>
      </c>
      <c r="Q22" s="1314">
        <f t="shared" ref="Q22:Q28" si="3">ROUND((O22*P22),4)</f>
        <v>1.2999999999999999E-3</v>
      </c>
      <c r="R22" s="824"/>
      <c r="S22" s="1314">
        <f t="shared" ref="S22:S28" si="4">ROUND((((E22+I22)+M22)+Q22),4)</f>
        <v>1.8599999999999998E-2</v>
      </c>
    </row>
    <row r="23" spans="1:19" ht="15">
      <c r="A23" s="825" t="s">
        <v>410</v>
      </c>
      <c r="B23" s="1319">
        <v>353</v>
      </c>
      <c r="C23" s="1314">
        <v>2.7E-2</v>
      </c>
      <c r="D23" s="1321">
        <v>0.49482100000000001</v>
      </c>
      <c r="E23" s="1314">
        <f t="shared" si="0"/>
        <v>1.34E-2</v>
      </c>
      <c r="F23" s="824"/>
      <c r="G23" s="1314">
        <v>2.3699999999999999E-2</v>
      </c>
      <c r="H23" s="1321">
        <v>0.41108299999999998</v>
      </c>
      <c r="I23" s="1314">
        <f t="shared" si="1"/>
        <v>9.7000000000000003E-3</v>
      </c>
      <c r="J23" s="824"/>
      <c r="K23" s="1314">
        <v>2.1899999999999999E-2</v>
      </c>
      <c r="L23" s="1321">
        <v>3.6533000000000003E-2</v>
      </c>
      <c r="M23" s="1314">
        <f t="shared" si="2"/>
        <v>8.0000000000000004E-4</v>
      </c>
      <c r="N23" s="824"/>
      <c r="O23" s="1314">
        <v>2.1899999999999999E-2</v>
      </c>
      <c r="P23" s="1321">
        <v>5.7563000000000003E-2</v>
      </c>
      <c r="Q23" s="1314">
        <f t="shared" si="3"/>
        <v>1.2999999999999999E-3</v>
      </c>
      <c r="R23" s="824"/>
      <c r="S23" s="1314">
        <f t="shared" si="4"/>
        <v>2.52E-2</v>
      </c>
    </row>
    <row r="24" spans="1:19" ht="15">
      <c r="A24" s="825" t="s">
        <v>411</v>
      </c>
      <c r="B24" s="1319">
        <v>354</v>
      </c>
      <c r="C24" s="1314">
        <v>1.6400000000000001E-2</v>
      </c>
      <c r="D24" s="1321">
        <v>0.49482100000000001</v>
      </c>
      <c r="E24" s="1314">
        <f t="shared" si="0"/>
        <v>8.0999999999999996E-3</v>
      </c>
      <c r="F24" s="824"/>
      <c r="G24" s="1314">
        <v>1.5900000000000001E-2</v>
      </c>
      <c r="H24" s="1321">
        <v>0.41108299999999998</v>
      </c>
      <c r="I24" s="1314">
        <f t="shared" si="1"/>
        <v>6.4999999999999997E-3</v>
      </c>
      <c r="J24" s="824"/>
      <c r="K24" s="1314">
        <v>2.1899999999999999E-2</v>
      </c>
      <c r="L24" s="1321">
        <v>3.6533000000000003E-2</v>
      </c>
      <c r="M24" s="1314">
        <f t="shared" si="2"/>
        <v>8.0000000000000004E-4</v>
      </c>
      <c r="N24" s="824"/>
      <c r="O24" s="1314">
        <v>2.1899999999999999E-2</v>
      </c>
      <c r="P24" s="1321">
        <v>5.7563000000000003E-2</v>
      </c>
      <c r="Q24" s="1314">
        <f t="shared" si="3"/>
        <v>1.2999999999999999E-3</v>
      </c>
      <c r="R24" s="824"/>
      <c r="S24" s="1314">
        <f t="shared" si="4"/>
        <v>1.67E-2</v>
      </c>
    </row>
    <row r="25" spans="1:19" ht="15">
      <c r="A25" s="825" t="s">
        <v>412</v>
      </c>
      <c r="B25" s="1319">
        <v>355</v>
      </c>
      <c r="C25" s="1314">
        <v>3.4599999999999999E-2</v>
      </c>
      <c r="D25" s="1321">
        <v>0.49482100000000001</v>
      </c>
      <c r="E25" s="1314">
        <f t="shared" si="0"/>
        <v>1.7100000000000001E-2</v>
      </c>
      <c r="F25" s="824"/>
      <c r="G25" s="1314">
        <v>2.7099999999999999E-2</v>
      </c>
      <c r="H25" s="1321">
        <v>0.41108299999999998</v>
      </c>
      <c r="I25" s="1314">
        <f t="shared" si="1"/>
        <v>1.11E-2</v>
      </c>
      <c r="J25" s="824"/>
      <c r="K25" s="1314">
        <v>2.1899999999999999E-2</v>
      </c>
      <c r="L25" s="1321">
        <v>3.6533000000000003E-2</v>
      </c>
      <c r="M25" s="1314">
        <f t="shared" si="2"/>
        <v>8.0000000000000004E-4</v>
      </c>
      <c r="N25" s="824"/>
      <c r="O25" s="1314">
        <v>2.1899999999999999E-2</v>
      </c>
      <c r="P25" s="1321">
        <v>5.7563000000000003E-2</v>
      </c>
      <c r="Q25" s="1314">
        <f t="shared" si="3"/>
        <v>1.2999999999999999E-3</v>
      </c>
      <c r="R25" s="824"/>
      <c r="S25" s="1314">
        <f t="shared" si="4"/>
        <v>3.0300000000000001E-2</v>
      </c>
    </row>
    <row r="26" spans="1:19" ht="15">
      <c r="A26" s="825" t="s">
        <v>613</v>
      </c>
      <c r="B26" s="1319">
        <v>356</v>
      </c>
      <c r="C26" s="1314">
        <v>1.6500000000000001E-2</v>
      </c>
      <c r="D26" s="1321">
        <v>0.49482100000000001</v>
      </c>
      <c r="E26" s="1314">
        <f t="shared" si="0"/>
        <v>8.2000000000000007E-3</v>
      </c>
      <c r="F26" s="824"/>
      <c r="G26" s="1314">
        <v>1.5299999999999999E-2</v>
      </c>
      <c r="H26" s="1321">
        <v>0.41108299999999998</v>
      </c>
      <c r="I26" s="1314">
        <f t="shared" si="1"/>
        <v>6.3E-3</v>
      </c>
      <c r="J26" s="824"/>
      <c r="K26" s="1314">
        <v>2.1899999999999999E-2</v>
      </c>
      <c r="L26" s="1321">
        <v>3.6533000000000003E-2</v>
      </c>
      <c r="M26" s="1314">
        <f t="shared" si="2"/>
        <v>8.0000000000000004E-4</v>
      </c>
      <c r="N26" s="824"/>
      <c r="O26" s="1314">
        <v>2.1899999999999999E-2</v>
      </c>
      <c r="P26" s="1321">
        <v>5.7563000000000003E-2</v>
      </c>
      <c r="Q26" s="1314">
        <f t="shared" si="3"/>
        <v>1.2999999999999999E-3</v>
      </c>
      <c r="R26" s="824"/>
      <c r="S26" s="1314">
        <f t="shared" si="4"/>
        <v>1.66E-2</v>
      </c>
    </row>
    <row r="27" spans="1:19" ht="15">
      <c r="A27" s="825" t="s">
        <v>413</v>
      </c>
      <c r="B27" s="1319">
        <v>357</v>
      </c>
      <c r="C27" s="1314">
        <v>2.4899999999999999E-2</v>
      </c>
      <c r="D27" s="1321">
        <v>0.49482100000000001</v>
      </c>
      <c r="E27" s="1314">
        <f t="shared" si="0"/>
        <v>1.23E-2</v>
      </c>
      <c r="F27" s="824"/>
      <c r="G27" s="1314">
        <v>3.7100000000000001E-2</v>
      </c>
      <c r="H27" s="1321">
        <v>0.41108299999999998</v>
      </c>
      <c r="I27" s="1314">
        <f t="shared" si="1"/>
        <v>1.5299999999999999E-2</v>
      </c>
      <c r="J27" s="824"/>
      <c r="K27" s="1314">
        <v>2.1899999999999999E-2</v>
      </c>
      <c r="L27" s="1321">
        <v>3.6533000000000003E-2</v>
      </c>
      <c r="M27" s="1314">
        <f t="shared" si="2"/>
        <v>8.0000000000000004E-4</v>
      </c>
      <c r="N27" s="824"/>
      <c r="O27" s="1314">
        <v>2.1899999999999999E-2</v>
      </c>
      <c r="P27" s="1321">
        <v>5.7563000000000003E-2</v>
      </c>
      <c r="Q27" s="1314">
        <f t="shared" si="3"/>
        <v>1.2999999999999999E-3</v>
      </c>
      <c r="R27" s="824"/>
      <c r="S27" s="1314">
        <f t="shared" si="4"/>
        <v>2.9700000000000001E-2</v>
      </c>
    </row>
    <row r="28" spans="1:19" ht="15">
      <c r="A28" s="825" t="s">
        <v>414</v>
      </c>
      <c r="B28" s="1319">
        <v>358</v>
      </c>
      <c r="C28" s="1314">
        <v>4.7199999999999999E-2</v>
      </c>
      <c r="D28" s="1321">
        <v>0.49482100000000001</v>
      </c>
      <c r="E28" s="1314">
        <f t="shared" si="0"/>
        <v>2.3400000000000001E-2</v>
      </c>
      <c r="F28" s="824"/>
      <c r="G28" s="1314">
        <v>5.2400000000000002E-2</v>
      </c>
      <c r="H28" s="1321">
        <v>0.41108299999999998</v>
      </c>
      <c r="I28" s="1314">
        <f t="shared" si="1"/>
        <v>2.1499999999999998E-2</v>
      </c>
      <c r="J28" s="824"/>
      <c r="K28" s="330">
        <v>2.1899999999999999E-2</v>
      </c>
      <c r="L28" s="1321">
        <v>3.6533000000000003E-2</v>
      </c>
      <c r="M28" s="1314">
        <f t="shared" si="2"/>
        <v>8.0000000000000004E-4</v>
      </c>
      <c r="N28" s="824"/>
      <c r="O28" s="330">
        <v>2.1899999999999999E-2</v>
      </c>
      <c r="P28" s="1321">
        <v>5.7563000000000003E-2</v>
      </c>
      <c r="Q28" s="1314">
        <f t="shared" si="3"/>
        <v>1.2999999999999999E-3</v>
      </c>
      <c r="R28" s="824"/>
      <c r="S28" s="1314">
        <f t="shared" si="4"/>
        <v>4.7E-2</v>
      </c>
    </row>
    <row r="29" spans="1:19" ht="15.75" thickBot="1">
      <c r="A29" s="825"/>
      <c r="B29" s="824"/>
      <c r="C29" s="330"/>
      <c r="D29" s="331"/>
      <c r="E29" s="333"/>
      <c r="F29" s="824"/>
      <c r="G29" s="330"/>
      <c r="H29" s="331"/>
      <c r="I29" s="333"/>
      <c r="J29" s="824"/>
      <c r="K29" s="330"/>
      <c r="L29" s="331"/>
      <c r="M29" s="333"/>
      <c r="N29" s="824"/>
      <c r="O29" s="330"/>
      <c r="P29" s="331"/>
      <c r="Q29" s="1314"/>
      <c r="R29" s="824"/>
      <c r="S29" s="1314"/>
    </row>
    <row r="30" spans="1:19" ht="15">
      <c r="A30" s="1348" t="s">
        <v>1026</v>
      </c>
      <c r="B30" s="1349"/>
      <c r="C30" s="1350"/>
      <c r="D30" s="1351"/>
      <c r="E30" s="1352"/>
      <c r="F30" s="1349"/>
      <c r="G30" s="1350"/>
      <c r="H30" s="1351"/>
      <c r="I30" s="1352"/>
      <c r="J30" s="1349"/>
      <c r="K30" s="1349"/>
      <c r="L30" s="1351"/>
      <c r="M30" s="1352"/>
      <c r="N30" s="1349"/>
      <c r="O30" s="1349"/>
      <c r="P30" s="1351"/>
      <c r="Q30" s="1352"/>
      <c r="R30" s="1349"/>
      <c r="S30" s="1353"/>
    </row>
    <row r="31" spans="1:19" ht="15">
      <c r="A31" s="823" t="s">
        <v>817</v>
      </c>
      <c r="B31" s="1319">
        <v>390</v>
      </c>
      <c r="C31" s="1314">
        <v>1.89E-2</v>
      </c>
      <c r="D31" s="331">
        <v>0.523756</v>
      </c>
      <c r="E31" s="1314">
        <f t="shared" ref="E31:E39" si="5">ROUND((C31*D31),4)</f>
        <v>9.9000000000000008E-3</v>
      </c>
      <c r="F31" s="824"/>
      <c r="G31" s="1314">
        <v>1.9099999999999999E-2</v>
      </c>
      <c r="H31" s="332">
        <v>0.42594100000000001</v>
      </c>
      <c r="I31" s="1314">
        <f t="shared" ref="I31:I39" si="6">ROUND((G31*H31),4)</f>
        <v>8.0999999999999996E-3</v>
      </c>
      <c r="J31" s="824"/>
      <c r="K31" s="1314">
        <v>3.4300000000000004E-2</v>
      </c>
      <c r="L31" s="332">
        <v>1.9295E-2</v>
      </c>
      <c r="M31" s="1314">
        <f t="shared" ref="M31:M39" si="7">ROUND((K31*L31),4)</f>
        <v>6.9999999999999999E-4</v>
      </c>
      <c r="N31" s="824"/>
      <c r="O31" s="1314">
        <v>3.4300000000000004E-2</v>
      </c>
      <c r="P31" s="331">
        <v>3.1008999999999998E-2</v>
      </c>
      <c r="Q31" s="1314">
        <f t="shared" ref="Q31:Q39" si="8">ROUND((O31*P31),4)</f>
        <v>1.1000000000000001E-3</v>
      </c>
      <c r="R31" s="824"/>
      <c r="S31" s="1314">
        <f t="shared" ref="S31:S39" si="9">ROUND((((E31+I31)+M31)+Q31),4)</f>
        <v>1.9800000000000002E-2</v>
      </c>
    </row>
    <row r="32" spans="1:19" ht="15">
      <c r="A32" s="823" t="s">
        <v>818</v>
      </c>
      <c r="B32" s="1319">
        <v>391</v>
      </c>
      <c r="C32" s="1314">
        <v>3.2099999999999997E-2</v>
      </c>
      <c r="D32" s="331">
        <v>0.523756</v>
      </c>
      <c r="E32" s="1314">
        <f t="shared" si="5"/>
        <v>1.6799999999999999E-2</v>
      </c>
      <c r="F32" s="824"/>
      <c r="G32" s="1314">
        <v>3.1699999999999999E-2</v>
      </c>
      <c r="H32" s="332">
        <v>0.42594100000000001</v>
      </c>
      <c r="I32" s="1314">
        <f t="shared" si="6"/>
        <v>1.35E-2</v>
      </c>
      <c r="J32" s="824"/>
      <c r="K32" s="1314">
        <v>3.4300000000000004E-2</v>
      </c>
      <c r="L32" s="332">
        <v>1.9295E-2</v>
      </c>
      <c r="M32" s="1314">
        <f t="shared" si="7"/>
        <v>6.9999999999999999E-4</v>
      </c>
      <c r="N32" s="824"/>
      <c r="O32" s="1314">
        <v>3.4300000000000004E-2</v>
      </c>
      <c r="P32" s="331">
        <v>3.1008999999999998E-2</v>
      </c>
      <c r="Q32" s="1314">
        <f t="shared" si="8"/>
        <v>1.1000000000000001E-3</v>
      </c>
      <c r="R32" s="824"/>
      <c r="S32" s="1314">
        <f t="shared" si="9"/>
        <v>3.2099999999999997E-2</v>
      </c>
    </row>
    <row r="33" spans="1:19" ht="15">
      <c r="A33" s="823" t="s">
        <v>1027</v>
      </c>
      <c r="B33" s="1319">
        <v>392</v>
      </c>
      <c r="C33" s="1314">
        <v>3.4599999999999999E-2</v>
      </c>
      <c r="D33" s="1321">
        <v>0.523756</v>
      </c>
      <c r="E33" s="1314">
        <f t="shared" si="5"/>
        <v>1.8100000000000002E-2</v>
      </c>
      <c r="F33" s="824"/>
      <c r="G33" s="1314">
        <v>3.4000000000000002E-2</v>
      </c>
      <c r="H33" s="1321">
        <v>0.42594100000000001</v>
      </c>
      <c r="I33" s="1314">
        <f t="shared" si="6"/>
        <v>1.4500000000000001E-2</v>
      </c>
      <c r="J33" s="824"/>
      <c r="K33" s="1314">
        <v>3.4300000000000004E-2</v>
      </c>
      <c r="L33" s="1321">
        <v>1.9295E-2</v>
      </c>
      <c r="M33" s="1314">
        <f t="shared" si="7"/>
        <v>6.9999999999999999E-4</v>
      </c>
      <c r="N33" s="824"/>
      <c r="O33" s="1314">
        <v>3.4300000000000004E-2</v>
      </c>
      <c r="P33" s="1321">
        <v>3.1008999999999998E-2</v>
      </c>
      <c r="Q33" s="1314">
        <f t="shared" si="8"/>
        <v>1.1000000000000001E-3</v>
      </c>
      <c r="R33" s="824"/>
      <c r="S33" s="1314">
        <f t="shared" si="9"/>
        <v>3.44E-2</v>
      </c>
    </row>
    <row r="34" spans="1:19" ht="15">
      <c r="A34" s="823" t="s">
        <v>819</v>
      </c>
      <c r="B34" s="1319">
        <v>393</v>
      </c>
      <c r="C34" s="1314">
        <v>1.78E-2</v>
      </c>
      <c r="D34" s="1321">
        <v>0.523756</v>
      </c>
      <c r="E34" s="1314">
        <f t="shared" si="5"/>
        <v>9.2999999999999992E-3</v>
      </c>
      <c r="F34" s="824"/>
      <c r="G34" s="1314">
        <v>1.7999999999999999E-2</v>
      </c>
      <c r="H34" s="1321">
        <v>0.42594100000000001</v>
      </c>
      <c r="I34" s="1314">
        <f t="shared" si="6"/>
        <v>7.7000000000000002E-3</v>
      </c>
      <c r="J34" s="824"/>
      <c r="K34" s="1314">
        <v>3.4300000000000004E-2</v>
      </c>
      <c r="L34" s="1321">
        <v>1.9295E-2</v>
      </c>
      <c r="M34" s="1314">
        <f t="shared" si="7"/>
        <v>6.9999999999999999E-4</v>
      </c>
      <c r="N34" s="824"/>
      <c r="O34" s="1314">
        <v>3.4300000000000004E-2</v>
      </c>
      <c r="P34" s="1321">
        <v>3.1008999999999998E-2</v>
      </c>
      <c r="Q34" s="1314">
        <f t="shared" si="8"/>
        <v>1.1000000000000001E-3</v>
      </c>
      <c r="R34" s="824"/>
      <c r="S34" s="1314">
        <f t="shared" si="9"/>
        <v>1.8800000000000001E-2</v>
      </c>
    </row>
    <row r="35" spans="1:19" ht="15.75" customHeight="1">
      <c r="A35" s="823" t="s">
        <v>820</v>
      </c>
      <c r="B35" s="1319">
        <v>394</v>
      </c>
      <c r="C35" s="1314">
        <v>2.5899999999999999E-2</v>
      </c>
      <c r="D35" s="1321">
        <v>0.523756</v>
      </c>
      <c r="E35" s="1314">
        <f t="shared" si="5"/>
        <v>1.3599999999999999E-2</v>
      </c>
      <c r="F35" s="824"/>
      <c r="G35" s="1314">
        <v>2.5700000000000001E-2</v>
      </c>
      <c r="H35" s="1321">
        <v>0.42594100000000001</v>
      </c>
      <c r="I35" s="1314">
        <f t="shared" si="6"/>
        <v>1.09E-2</v>
      </c>
      <c r="J35" s="824"/>
      <c r="K35" s="1314">
        <v>3.4300000000000004E-2</v>
      </c>
      <c r="L35" s="1321">
        <v>1.9295E-2</v>
      </c>
      <c r="M35" s="1314">
        <f t="shared" si="7"/>
        <v>6.9999999999999999E-4</v>
      </c>
      <c r="N35" s="824"/>
      <c r="O35" s="1314">
        <v>3.4300000000000004E-2</v>
      </c>
      <c r="P35" s="1321">
        <v>3.1008999999999998E-2</v>
      </c>
      <c r="Q35" s="1314">
        <f t="shared" si="8"/>
        <v>1.1000000000000001E-3</v>
      </c>
      <c r="R35" s="824"/>
      <c r="S35" s="1314">
        <f t="shared" si="9"/>
        <v>2.63E-2</v>
      </c>
    </row>
    <row r="36" spans="1:19" ht="15.75" customHeight="1">
      <c r="A36" s="823" t="s">
        <v>821</v>
      </c>
      <c r="B36" s="1319">
        <v>395</v>
      </c>
      <c r="C36" s="1314">
        <v>3.8699999999999998E-2</v>
      </c>
      <c r="D36" s="1321">
        <v>0.523756</v>
      </c>
      <c r="E36" s="1314">
        <f t="shared" si="5"/>
        <v>2.0299999999999999E-2</v>
      </c>
      <c r="F36" s="824"/>
      <c r="G36" s="1314">
        <v>4.0099999999999997E-2</v>
      </c>
      <c r="H36" s="1321">
        <v>0.42594100000000001</v>
      </c>
      <c r="I36" s="1314">
        <f t="shared" si="6"/>
        <v>1.7100000000000001E-2</v>
      </c>
      <c r="J36" s="824"/>
      <c r="K36" s="1314">
        <v>3.4300000000000004E-2</v>
      </c>
      <c r="L36" s="1321">
        <v>1.9295E-2</v>
      </c>
      <c r="M36" s="1314">
        <f t="shared" si="7"/>
        <v>6.9999999999999999E-4</v>
      </c>
      <c r="N36" s="824"/>
      <c r="O36" s="1314">
        <v>3.4300000000000004E-2</v>
      </c>
      <c r="P36" s="1321">
        <v>3.1008999999999998E-2</v>
      </c>
      <c r="Q36" s="1314">
        <f t="shared" si="8"/>
        <v>1.1000000000000001E-3</v>
      </c>
      <c r="R36" s="824"/>
      <c r="S36" s="1314">
        <f t="shared" si="9"/>
        <v>3.9199999999999999E-2</v>
      </c>
    </row>
    <row r="37" spans="1:19" ht="15.75" customHeight="1">
      <c r="A37" s="823" t="s">
        <v>1028</v>
      </c>
      <c r="B37" s="1319">
        <v>396</v>
      </c>
      <c r="C37" s="1314">
        <v>0</v>
      </c>
      <c r="D37" s="1321">
        <v>0.523756</v>
      </c>
      <c r="E37" s="1314">
        <f t="shared" si="5"/>
        <v>0</v>
      </c>
      <c r="F37" s="824"/>
      <c r="G37" s="1314">
        <v>3.9E-2</v>
      </c>
      <c r="H37" s="1321">
        <v>0.42594100000000001</v>
      </c>
      <c r="I37" s="1314">
        <f t="shared" si="6"/>
        <v>1.66E-2</v>
      </c>
      <c r="J37" s="824"/>
      <c r="K37" s="1314">
        <v>3.4300000000000004E-2</v>
      </c>
      <c r="L37" s="1321">
        <v>1.9295E-2</v>
      </c>
      <c r="M37" s="1314">
        <f t="shared" si="7"/>
        <v>6.9999999999999999E-4</v>
      </c>
      <c r="N37" s="824"/>
      <c r="O37" s="1314">
        <v>3.4300000000000004E-2</v>
      </c>
      <c r="P37" s="1321">
        <v>3.1008999999999998E-2</v>
      </c>
      <c r="Q37" s="1314">
        <f t="shared" si="8"/>
        <v>1.1000000000000001E-3</v>
      </c>
      <c r="R37" s="824"/>
      <c r="S37" s="1314">
        <f t="shared" si="9"/>
        <v>1.84E-2</v>
      </c>
    </row>
    <row r="38" spans="1:19" ht="15">
      <c r="A38" s="823" t="s">
        <v>822</v>
      </c>
      <c r="B38" s="1319">
        <v>397</v>
      </c>
      <c r="C38" s="1314">
        <v>5.0500000000000003E-2</v>
      </c>
      <c r="D38" s="1321">
        <v>0.523756</v>
      </c>
      <c r="E38" s="1314">
        <f t="shared" si="5"/>
        <v>2.64E-2</v>
      </c>
      <c r="F38" s="824"/>
      <c r="G38" s="1314">
        <v>4.9799999999999997E-2</v>
      </c>
      <c r="H38" s="1321">
        <v>0.42594100000000001</v>
      </c>
      <c r="I38" s="1314">
        <f t="shared" si="6"/>
        <v>2.12E-2</v>
      </c>
      <c r="J38" s="824"/>
      <c r="K38" s="1314">
        <v>3.4300000000000004E-2</v>
      </c>
      <c r="L38" s="1321">
        <v>1.9295E-2</v>
      </c>
      <c r="M38" s="1314">
        <f t="shared" si="7"/>
        <v>6.9999999999999999E-4</v>
      </c>
      <c r="N38" s="824"/>
      <c r="O38" s="1314">
        <v>3.4300000000000004E-2</v>
      </c>
      <c r="P38" s="1321">
        <v>3.1008999999999998E-2</v>
      </c>
      <c r="Q38" s="1314">
        <f t="shared" si="8"/>
        <v>1.1000000000000001E-3</v>
      </c>
      <c r="R38" s="824"/>
      <c r="S38" s="1314">
        <f t="shared" si="9"/>
        <v>4.9399999999999999E-2</v>
      </c>
    </row>
    <row r="39" spans="1:19" ht="15">
      <c r="A39" s="823" t="s">
        <v>823</v>
      </c>
      <c r="B39" s="1319">
        <v>398</v>
      </c>
      <c r="C39" s="1314">
        <v>2.6700000000000002E-2</v>
      </c>
      <c r="D39" s="1321">
        <v>0.523756</v>
      </c>
      <c r="E39" s="1314">
        <f t="shared" si="5"/>
        <v>1.4E-2</v>
      </c>
      <c r="F39" s="824"/>
      <c r="G39" s="1314">
        <v>2.7E-2</v>
      </c>
      <c r="H39" s="1321">
        <v>0.42594100000000001</v>
      </c>
      <c r="I39" s="1314">
        <f t="shared" si="6"/>
        <v>1.15E-2</v>
      </c>
      <c r="J39" s="824"/>
      <c r="K39" s="330">
        <v>3.4300000000000004E-2</v>
      </c>
      <c r="L39" s="1321">
        <v>1.9295E-2</v>
      </c>
      <c r="M39" s="1314">
        <f t="shared" si="7"/>
        <v>6.9999999999999999E-4</v>
      </c>
      <c r="N39" s="824"/>
      <c r="O39" s="330">
        <v>3.4300000000000004E-2</v>
      </c>
      <c r="P39" s="1321">
        <v>3.1008999999999998E-2</v>
      </c>
      <c r="Q39" s="1314">
        <f t="shared" si="8"/>
        <v>1.1000000000000001E-3</v>
      </c>
      <c r="R39" s="824"/>
      <c r="S39" s="1314">
        <f t="shared" si="9"/>
        <v>2.7300000000000001E-2</v>
      </c>
    </row>
    <row r="40" spans="1:19" ht="15.75" thickBot="1">
      <c r="A40" s="1354"/>
      <c r="B40" s="1355"/>
      <c r="C40" s="1356"/>
      <c r="D40" s="1357"/>
      <c r="E40" s="1358"/>
      <c r="F40" s="1355"/>
      <c r="G40" s="1358"/>
      <c r="H40" s="1357"/>
      <c r="I40" s="1358"/>
      <c r="J40" s="1355"/>
      <c r="K40" s="1356"/>
      <c r="L40" s="1357"/>
      <c r="M40" s="1358"/>
      <c r="N40" s="1355"/>
      <c r="O40" s="1356"/>
      <c r="P40" s="1357"/>
      <c r="Q40" s="1358"/>
      <c r="R40" s="1355"/>
      <c r="S40" s="1358"/>
    </row>
    <row r="41" spans="1:19" ht="15">
      <c r="A41" s="811"/>
      <c r="B41" s="813"/>
      <c r="C41" s="1314"/>
      <c r="D41" s="811"/>
      <c r="E41" s="811"/>
      <c r="F41" s="811"/>
      <c r="G41" s="1320"/>
      <c r="H41" s="811"/>
      <c r="I41" s="811"/>
      <c r="J41" s="811"/>
      <c r="K41" s="811"/>
      <c r="L41" s="811"/>
      <c r="M41" s="811"/>
      <c r="N41" s="811"/>
      <c r="O41" s="811"/>
      <c r="P41" s="811"/>
      <c r="Q41" s="811"/>
      <c r="R41" s="811"/>
      <c r="S41" s="811"/>
    </row>
    <row r="42" spans="1:19" ht="15" customHeight="1">
      <c r="A42" s="811" t="s">
        <v>1130</v>
      </c>
      <c r="B42" s="826"/>
      <c r="C42" s="1322"/>
      <c r="D42" s="826"/>
      <c r="E42" s="811"/>
      <c r="F42" s="827" t="s">
        <v>125</v>
      </c>
      <c r="G42" s="1320" t="s">
        <v>1131</v>
      </c>
      <c r="H42" s="813"/>
      <c r="I42" s="811"/>
      <c r="J42" s="811"/>
      <c r="K42" s="811"/>
      <c r="L42" s="827"/>
      <c r="M42" s="811"/>
      <c r="N42" s="811"/>
      <c r="O42" s="811"/>
      <c r="P42" s="811"/>
      <c r="Q42" s="811"/>
      <c r="R42" s="811"/>
      <c r="S42" s="811"/>
    </row>
    <row r="43" spans="1:19" ht="15.75">
      <c r="A43" s="811" t="s">
        <v>1132</v>
      </c>
      <c r="B43" s="826"/>
      <c r="C43" s="1322"/>
      <c r="D43" s="826"/>
      <c r="E43" s="826"/>
      <c r="F43" s="828"/>
      <c r="G43" s="1320"/>
      <c r="H43" s="813"/>
      <c r="I43" s="811"/>
      <c r="J43" s="811"/>
      <c r="K43" s="811"/>
      <c r="L43" s="811"/>
      <c r="M43" s="811"/>
      <c r="N43" s="811"/>
      <c r="O43" s="811"/>
      <c r="P43" s="811"/>
      <c r="Q43" s="811"/>
      <c r="R43" s="811"/>
      <c r="S43" s="811"/>
    </row>
    <row r="44" spans="1:19" ht="15" customHeight="1">
      <c r="A44" s="811"/>
      <c r="B44" s="826"/>
      <c r="C44" s="1322"/>
      <c r="D44" s="829"/>
      <c r="E44" s="829"/>
      <c r="F44" s="827" t="s">
        <v>614</v>
      </c>
      <c r="G44" s="1320" t="s">
        <v>1133</v>
      </c>
      <c r="H44" s="811"/>
      <c r="I44" s="811"/>
      <c r="J44" s="811"/>
      <c r="K44" s="811"/>
      <c r="L44" s="811"/>
      <c r="M44" s="811"/>
      <c r="N44" s="811"/>
      <c r="O44" s="811"/>
      <c r="P44" s="811"/>
      <c r="Q44" s="811"/>
      <c r="R44" s="811"/>
      <c r="S44" s="811"/>
    </row>
    <row r="45" spans="1:19" ht="15.75">
      <c r="A45" s="811" t="s">
        <v>1134</v>
      </c>
      <c r="B45" s="826"/>
      <c r="C45" s="1322"/>
      <c r="D45" s="826"/>
      <c r="E45" s="826"/>
      <c r="F45" s="828"/>
      <c r="G45" s="1320"/>
      <c r="H45" s="813"/>
      <c r="I45" s="811"/>
      <c r="J45" s="811"/>
      <c r="K45" s="811"/>
      <c r="L45" s="811"/>
      <c r="M45" s="811"/>
      <c r="N45" s="811"/>
      <c r="O45" s="811"/>
      <c r="P45" s="811"/>
      <c r="Q45" s="811"/>
      <c r="R45" s="811"/>
      <c r="S45" s="811"/>
    </row>
    <row r="46" spans="1:19" ht="15.75" customHeight="1">
      <c r="A46" s="811" t="s">
        <v>1135</v>
      </c>
      <c r="B46" s="826"/>
      <c r="C46" s="1322"/>
      <c r="D46" s="826"/>
      <c r="E46" s="826"/>
      <c r="F46" s="827" t="s">
        <v>615</v>
      </c>
      <c r="G46" s="1619" t="s">
        <v>616</v>
      </c>
      <c r="H46" s="1619"/>
      <c r="I46" s="1619"/>
      <c r="J46" s="1619"/>
      <c r="K46" s="1619"/>
      <c r="L46" s="1619"/>
      <c r="M46" s="811"/>
      <c r="N46" s="811"/>
      <c r="O46" s="811"/>
      <c r="P46" s="811"/>
      <c r="Q46" s="811"/>
      <c r="R46" s="811"/>
      <c r="S46" s="811"/>
    </row>
    <row r="47" spans="1:19" ht="15.75" customHeight="1">
      <c r="A47" s="811"/>
      <c r="B47" s="826"/>
      <c r="C47" s="1322"/>
      <c r="D47" s="826"/>
      <c r="E47" s="826"/>
      <c r="F47" s="827"/>
      <c r="G47" s="1619" t="s">
        <v>617</v>
      </c>
      <c r="H47" s="1619"/>
      <c r="I47" s="1619"/>
      <c r="J47" s="1619"/>
      <c r="K47" s="1619"/>
      <c r="L47" s="1619"/>
      <c r="M47" s="811"/>
      <c r="N47" s="811"/>
      <c r="O47" s="811"/>
      <c r="P47" s="811"/>
      <c r="Q47" s="811"/>
      <c r="R47" s="811"/>
      <c r="S47" s="811"/>
    </row>
    <row r="48" spans="1:19" ht="15.75" customHeight="1">
      <c r="A48" s="811"/>
      <c r="B48" s="826"/>
      <c r="C48" s="1322"/>
      <c r="D48" s="826"/>
      <c r="E48" s="826"/>
      <c r="F48" s="827"/>
      <c r="G48" s="1619" t="s">
        <v>618</v>
      </c>
      <c r="H48" s="1619"/>
      <c r="I48" s="1619"/>
      <c r="J48" s="1619"/>
      <c r="K48" s="1619"/>
      <c r="L48" s="1619"/>
      <c r="M48" s="811"/>
      <c r="N48" s="811"/>
      <c r="O48" s="811"/>
      <c r="P48" s="811"/>
      <c r="Q48" s="811"/>
      <c r="R48" s="811"/>
      <c r="S48" s="811"/>
    </row>
    <row r="49" spans="1:19" ht="15.75">
      <c r="A49" s="830"/>
      <c r="B49" s="813"/>
      <c r="C49" s="1314"/>
      <c r="D49" s="811"/>
      <c r="E49" s="811"/>
      <c r="F49" s="811"/>
      <c r="G49" s="1619" t="s">
        <v>116</v>
      </c>
      <c r="H49" s="1619"/>
      <c r="I49" s="1619"/>
      <c r="J49" s="1619"/>
      <c r="K49" s="1619"/>
      <c r="L49" s="1619"/>
      <c r="M49" s="811"/>
      <c r="N49" s="811"/>
      <c r="O49" s="811"/>
      <c r="P49" s="811"/>
      <c r="Q49" s="811"/>
      <c r="R49" s="811"/>
      <c r="S49" s="811"/>
    </row>
    <row r="50" spans="1:19" ht="15.75">
      <c r="A50" s="830"/>
      <c r="B50" s="813"/>
      <c r="C50" s="1314"/>
      <c r="D50" s="811"/>
      <c r="E50" s="811"/>
      <c r="F50" s="827" t="s">
        <v>619</v>
      </c>
      <c r="G50" s="1619" t="s">
        <v>1136</v>
      </c>
      <c r="H50" s="1619"/>
      <c r="I50" s="1619"/>
      <c r="J50" s="1619"/>
      <c r="K50" s="1619"/>
      <c r="L50" s="1619"/>
      <c r="M50" s="811"/>
      <c r="N50" s="811"/>
      <c r="O50" s="811"/>
      <c r="P50" s="811"/>
      <c r="Q50" s="811"/>
      <c r="R50" s="811"/>
      <c r="S50" s="811"/>
    </row>
    <row r="51" spans="1:19" ht="15.75">
      <c r="A51" s="830" t="s">
        <v>415</v>
      </c>
      <c r="B51" s="813"/>
      <c r="C51" s="1314"/>
      <c r="D51" s="811"/>
      <c r="E51" s="811"/>
      <c r="F51" s="811"/>
      <c r="G51" s="811" t="s">
        <v>1137</v>
      </c>
      <c r="H51" s="811"/>
      <c r="I51" s="811"/>
      <c r="J51" s="811"/>
      <c r="K51" s="811"/>
      <c r="L51" s="811"/>
      <c r="M51" s="811"/>
      <c r="N51" s="811"/>
      <c r="O51" s="831"/>
      <c r="P51" s="811"/>
      <c r="Q51" s="811"/>
      <c r="R51" s="811"/>
      <c r="S51" s="811"/>
    </row>
    <row r="52" spans="1:19" ht="15">
      <c r="A52" s="832" t="s">
        <v>29</v>
      </c>
      <c r="B52" s="833"/>
      <c r="C52" s="833"/>
      <c r="D52" s="834"/>
      <c r="E52" s="811"/>
      <c r="F52" s="811"/>
      <c r="G52" s="1320"/>
      <c r="H52" s="811"/>
      <c r="I52" s="811"/>
      <c r="J52" s="811"/>
      <c r="K52" s="811"/>
      <c r="L52" s="811"/>
      <c r="M52" s="811"/>
      <c r="N52" s="811"/>
      <c r="O52" s="831"/>
      <c r="P52" s="811"/>
      <c r="Q52" s="811"/>
      <c r="R52" s="811"/>
      <c r="S52" s="811"/>
    </row>
    <row r="53" spans="1:19" ht="15">
      <c r="A53" s="1620" t="s">
        <v>620</v>
      </c>
      <c r="B53" s="1621"/>
      <c r="C53" s="1621"/>
      <c r="D53" s="1621"/>
      <c r="E53" s="1621"/>
      <c r="F53" s="1621"/>
      <c r="G53" s="1621"/>
      <c r="H53" s="1621"/>
      <c r="I53" s="1621"/>
      <c r="J53" s="1621"/>
      <c r="K53" s="1621"/>
      <c r="L53" s="1621"/>
      <c r="M53" s="1621"/>
      <c r="N53" s="1621"/>
      <c r="O53" s="811"/>
      <c r="P53" s="811"/>
      <c r="Q53" s="811"/>
      <c r="R53" s="811"/>
      <c r="S53" s="811"/>
    </row>
    <row r="54" spans="1:19" ht="15">
      <c r="A54" s="1621"/>
      <c r="B54" s="1621"/>
      <c r="C54" s="1621"/>
      <c r="D54" s="1621"/>
      <c r="E54" s="1621"/>
      <c r="F54" s="1621"/>
      <c r="G54" s="1621"/>
      <c r="H54" s="1621"/>
      <c r="I54" s="1621"/>
      <c r="J54" s="1621"/>
      <c r="K54" s="1621"/>
      <c r="L54" s="1621"/>
      <c r="M54" s="1621"/>
      <c r="N54" s="1621"/>
      <c r="O54" s="811"/>
      <c r="P54" s="811"/>
      <c r="Q54" s="811"/>
      <c r="R54" s="811"/>
      <c r="S54" s="811"/>
    </row>
    <row r="55" spans="1:19" ht="15">
      <c r="A55" s="1515" t="s">
        <v>832</v>
      </c>
      <c r="B55" s="1515"/>
      <c r="C55" s="1515"/>
      <c r="D55" s="1515"/>
      <c r="E55" s="1515"/>
      <c r="F55" s="1515"/>
      <c r="G55" s="1515"/>
      <c r="H55" s="1515"/>
      <c r="I55" s="1515"/>
      <c r="J55" s="1515"/>
      <c r="K55" s="1515"/>
      <c r="L55" s="1515"/>
      <c r="M55" s="1515"/>
      <c r="N55" s="1515"/>
      <c r="O55" s="811"/>
      <c r="P55" s="811"/>
      <c r="Q55" s="811"/>
      <c r="R55" s="811"/>
      <c r="S55" s="811"/>
    </row>
    <row r="56" spans="1:19" ht="15">
      <c r="A56" s="1515"/>
      <c r="B56" s="1515"/>
      <c r="C56" s="1515"/>
      <c r="D56" s="1515"/>
      <c r="E56" s="1515"/>
      <c r="F56" s="1515"/>
      <c r="G56" s="1515"/>
      <c r="H56" s="1515"/>
      <c r="I56" s="1515"/>
      <c r="J56" s="1515"/>
      <c r="K56" s="1515"/>
      <c r="L56" s="1515"/>
      <c r="M56" s="1515"/>
      <c r="N56" s="1515"/>
      <c r="O56" s="811"/>
      <c r="P56" s="811"/>
      <c r="Q56" s="811"/>
      <c r="R56" s="811"/>
      <c r="S56" s="811"/>
    </row>
  </sheetData>
  <mergeCells count="19">
    <mergeCell ref="A9:O9"/>
    <mergeCell ref="A10:O10"/>
    <mergeCell ref="C12:E12"/>
    <mergeCell ref="G12:I12"/>
    <mergeCell ref="K12:M12"/>
    <mergeCell ref="O12:Q12"/>
    <mergeCell ref="A8:O8"/>
    <mergeCell ref="A3:O3"/>
    <mergeCell ref="A6:O6"/>
    <mergeCell ref="A7:O7"/>
    <mergeCell ref="A4:O4"/>
    <mergeCell ref="A5:O5"/>
    <mergeCell ref="A55:N56"/>
    <mergeCell ref="G46:L46"/>
    <mergeCell ref="G47:L47"/>
    <mergeCell ref="G48:L48"/>
    <mergeCell ref="G49:L49"/>
    <mergeCell ref="A53:N54"/>
    <mergeCell ref="G50:L50"/>
  </mergeCells>
  <phoneticPr fontId="7" type="noConversion"/>
  <conditionalFormatting sqref="P10:S10 A3 A4:S9 A10 O52:S56 A12:S18">
    <cfRule type="cellIs" dxfId="23" priority="38" stopIfTrue="1" operator="lessThan">
      <formula>0</formula>
    </cfRule>
  </conditionalFormatting>
  <conditionalFormatting sqref="A52:N52">
    <cfRule type="cellIs" dxfId="22" priority="37" stopIfTrue="1" operator="lessThan">
      <formula>0</formula>
    </cfRule>
  </conditionalFormatting>
  <conditionalFormatting sqref="A53">
    <cfRule type="cellIs" dxfId="21" priority="36" stopIfTrue="1" operator="lessThan">
      <formula>0</formula>
    </cfRule>
  </conditionalFormatting>
  <conditionalFormatting sqref="O40:S51 A40:N45 A31:B39 A19:S20 A29:S30 A21:R28">
    <cfRule type="cellIs" dxfId="20" priority="20" stopIfTrue="1" operator="lessThan">
      <formula>0</formula>
    </cfRule>
  </conditionalFormatting>
  <conditionalFormatting sqref="A51:E51 L51:N51 F50">
    <cfRule type="cellIs" dxfId="19" priority="19" stopIfTrue="1" operator="lessThan">
      <formula>0</formula>
    </cfRule>
  </conditionalFormatting>
  <conditionalFormatting sqref="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K59"/>
  <sheetViews>
    <sheetView view="pageBreakPreview" zoomScale="60" zoomScaleNormal="70" workbookViewId="0">
      <selection activeCell="A5" sqref="A5:K5"/>
    </sheetView>
  </sheetViews>
  <sheetFormatPr defaultColWidth="9.140625" defaultRowHeight="12.75"/>
  <cols>
    <col min="1" max="1" width="34.28515625" style="1439" customWidth="1"/>
    <col min="2" max="2" width="9.140625" style="1439"/>
    <col min="3" max="3" width="11.85546875" style="1439" customWidth="1"/>
    <col min="4" max="4" width="18.28515625" style="1439" customWidth="1"/>
    <col min="5" max="5" width="12.5703125" style="1439" customWidth="1"/>
    <col min="6" max="6" width="9.140625" style="1439"/>
    <col min="7" max="7" width="12.140625" style="1439" customWidth="1"/>
    <col min="8" max="8" width="18.85546875" style="1439" customWidth="1"/>
    <col min="9" max="9" width="15.5703125" style="1439" bestFit="1" customWidth="1"/>
    <col min="10" max="16384" width="9.140625" style="1439"/>
  </cols>
  <sheetData>
    <row r="1" spans="1:11" s="811" customFormat="1" ht="15.75">
      <c r="A1" s="947" t="s">
        <v>116</v>
      </c>
      <c r="G1" s="1320"/>
    </row>
    <row r="2" spans="1:11" s="811" customFormat="1" ht="15.75">
      <c r="A2" s="947" t="s">
        <v>116</v>
      </c>
      <c r="G2" s="1320"/>
    </row>
    <row r="3" spans="1:11" ht="19.5">
      <c r="A3" s="1627" t="s">
        <v>393</v>
      </c>
      <c r="B3" s="1627"/>
      <c r="C3" s="1627"/>
      <c r="D3" s="1627"/>
      <c r="E3" s="1627"/>
      <c r="F3" s="1627"/>
      <c r="G3" s="1627"/>
      <c r="H3" s="1627"/>
      <c r="I3" s="1627"/>
      <c r="J3" s="1627"/>
      <c r="K3" s="1627"/>
    </row>
    <row r="4" spans="1:11" ht="19.5">
      <c r="A4" s="1627" t="s">
        <v>394</v>
      </c>
      <c r="B4" s="1627"/>
      <c r="C4" s="1627"/>
      <c r="D4" s="1627"/>
      <c r="E4" s="1627"/>
      <c r="F4" s="1627"/>
      <c r="G4" s="1627"/>
      <c r="H4" s="1627"/>
      <c r="I4" s="1627"/>
      <c r="J4" s="1627"/>
      <c r="K4" s="1627"/>
    </row>
    <row r="5" spans="1:11" ht="19.5">
      <c r="A5" s="1627" t="s">
        <v>395</v>
      </c>
      <c r="B5" s="1627"/>
      <c r="C5" s="1627"/>
      <c r="D5" s="1627"/>
      <c r="E5" s="1627"/>
      <c r="F5" s="1627"/>
      <c r="G5" s="1627"/>
      <c r="H5" s="1627"/>
      <c r="I5" s="1627"/>
      <c r="J5" s="1627"/>
      <c r="K5" s="1627"/>
    </row>
    <row r="6" spans="1:11" ht="19.5">
      <c r="A6" s="1627" t="s">
        <v>396</v>
      </c>
      <c r="B6" s="1627"/>
      <c r="C6" s="1627"/>
      <c r="D6" s="1627"/>
      <c r="E6" s="1627"/>
      <c r="F6" s="1627"/>
      <c r="G6" s="1627"/>
      <c r="H6" s="1627"/>
      <c r="I6" s="1627"/>
      <c r="J6" s="1627"/>
      <c r="K6" s="1627"/>
    </row>
    <row r="7" spans="1:11" ht="19.5">
      <c r="A7" s="1627" t="s">
        <v>1141</v>
      </c>
      <c r="B7" s="1627"/>
      <c r="C7" s="1627"/>
      <c r="D7" s="1627"/>
      <c r="E7" s="1627"/>
      <c r="F7" s="1627"/>
      <c r="G7" s="1627"/>
      <c r="H7" s="1627"/>
      <c r="I7" s="1627"/>
      <c r="J7" s="1627"/>
      <c r="K7" s="1627"/>
    </row>
    <row r="8" spans="1:11" ht="19.5">
      <c r="A8" s="1627" t="s">
        <v>397</v>
      </c>
      <c r="B8" s="1627"/>
      <c r="C8" s="1627"/>
      <c r="D8" s="1627"/>
      <c r="E8" s="1627"/>
      <c r="F8" s="1627"/>
      <c r="G8" s="1627"/>
      <c r="H8" s="1627"/>
      <c r="I8" s="1627"/>
      <c r="J8" s="1627"/>
      <c r="K8" s="1627"/>
    </row>
    <row r="9" spans="1:11" ht="19.5">
      <c r="A9" s="1627" t="s">
        <v>775</v>
      </c>
      <c r="B9" s="1627"/>
      <c r="C9" s="1627"/>
      <c r="D9" s="1627"/>
      <c r="E9" s="1627"/>
      <c r="F9" s="1627"/>
      <c r="G9" s="1627"/>
      <c r="H9" s="1627"/>
      <c r="I9" s="1627"/>
      <c r="J9" s="1627"/>
      <c r="K9" s="1627"/>
    </row>
    <row r="10" spans="1:11" ht="19.5">
      <c r="A10" s="1628"/>
      <c r="B10" s="1628"/>
      <c r="C10" s="1628"/>
      <c r="D10" s="1628"/>
      <c r="E10" s="1628"/>
      <c r="F10" s="1628"/>
      <c r="G10" s="1628"/>
      <c r="H10" s="1628"/>
      <c r="I10" s="1628"/>
      <c r="J10" s="1628"/>
      <c r="K10" s="1628"/>
    </row>
    <row r="11" spans="1:11" ht="16.5" thickBot="1">
      <c r="A11" s="1323"/>
      <c r="B11" s="1323"/>
      <c r="C11" s="1629" t="s">
        <v>776</v>
      </c>
      <c r="D11" s="1629"/>
      <c r="E11" s="1629"/>
      <c r="F11" s="1323"/>
      <c r="G11" s="1629" t="s">
        <v>1139</v>
      </c>
      <c r="H11" s="1629"/>
      <c r="I11" s="1629"/>
      <c r="J11" s="1323"/>
      <c r="K11" s="1436" t="s">
        <v>399</v>
      </c>
    </row>
    <row r="12" spans="1:11" ht="15.75">
      <c r="A12" s="1324"/>
      <c r="B12" s="1323"/>
      <c r="C12" s="1325" t="s">
        <v>123</v>
      </c>
      <c r="D12" s="1326"/>
      <c r="E12" s="1326"/>
      <c r="F12" s="1326"/>
      <c r="G12" s="1327" t="s">
        <v>124</v>
      </c>
      <c r="H12" s="1328"/>
      <c r="I12" s="1328"/>
      <c r="J12" s="1328"/>
      <c r="K12" s="1328"/>
    </row>
    <row r="13" spans="1:11" ht="15">
      <c r="A13" s="1323"/>
      <c r="B13" s="1323"/>
      <c r="C13" s="1325" t="s">
        <v>116</v>
      </c>
      <c r="D13" s="1326"/>
      <c r="E13" s="1325" t="s">
        <v>400</v>
      </c>
      <c r="F13" s="1326"/>
      <c r="G13" s="1327" t="s">
        <v>777</v>
      </c>
      <c r="H13" s="1326"/>
      <c r="I13" s="1325" t="s">
        <v>400</v>
      </c>
      <c r="J13" s="1326"/>
      <c r="K13" s="1325" t="s">
        <v>400</v>
      </c>
    </row>
    <row r="14" spans="1:11" ht="15">
      <c r="A14" s="1323"/>
      <c r="B14" s="1325" t="s">
        <v>401</v>
      </c>
      <c r="C14" s="1325" t="s">
        <v>778</v>
      </c>
      <c r="D14" s="1325" t="s">
        <v>402</v>
      </c>
      <c r="E14" s="1325" t="s">
        <v>403</v>
      </c>
      <c r="F14" s="1326"/>
      <c r="G14" s="1327" t="s">
        <v>404</v>
      </c>
      <c r="H14" s="1325" t="s">
        <v>402</v>
      </c>
      <c r="I14" s="1325" t="s">
        <v>403</v>
      </c>
      <c r="J14" s="1326"/>
      <c r="K14" s="1325" t="s">
        <v>403</v>
      </c>
    </row>
    <row r="15" spans="1:11" ht="15">
      <c r="A15" s="1325"/>
      <c r="B15" s="1325" t="s">
        <v>405</v>
      </c>
      <c r="C15" s="1325" t="s">
        <v>406</v>
      </c>
      <c r="D15" s="1325" t="s">
        <v>779</v>
      </c>
      <c r="E15" s="1325" t="s">
        <v>407</v>
      </c>
      <c r="F15" s="1326"/>
      <c r="G15" s="1327" t="s">
        <v>406</v>
      </c>
      <c r="H15" s="1325" t="s">
        <v>779</v>
      </c>
      <c r="I15" s="1325" t="s">
        <v>407</v>
      </c>
      <c r="J15" s="1326"/>
      <c r="K15" s="1325" t="s">
        <v>407</v>
      </c>
    </row>
    <row r="16" spans="1:11" ht="15">
      <c r="A16" s="1329"/>
      <c r="B16" s="1329"/>
      <c r="C16" s="1329"/>
      <c r="D16" s="1329"/>
      <c r="E16" s="1329"/>
      <c r="F16" s="1329"/>
      <c r="G16" s="1330"/>
      <c r="H16" s="1329"/>
      <c r="I16" s="1329"/>
      <c r="J16" s="1329"/>
      <c r="K16" s="1329"/>
    </row>
    <row r="17" spans="1:11" ht="15.75" thickBot="1">
      <c r="A17" s="1331"/>
      <c r="B17" s="1323"/>
      <c r="C17" s="1314"/>
      <c r="D17" s="1323"/>
      <c r="E17" s="1323"/>
      <c r="F17" s="1323"/>
      <c r="G17" s="1332"/>
      <c r="H17" s="1323"/>
      <c r="I17" s="1323"/>
      <c r="J17" s="1323"/>
      <c r="K17" s="1323"/>
    </row>
    <row r="18" spans="1:11" ht="15">
      <c r="A18" s="1333" t="s">
        <v>408</v>
      </c>
      <c r="B18" s="1334"/>
      <c r="C18" s="1315"/>
      <c r="D18" s="1316"/>
      <c r="E18" s="1317"/>
      <c r="F18" s="1334"/>
      <c r="G18" s="1317"/>
      <c r="H18" s="1318"/>
      <c r="I18" s="1317"/>
      <c r="J18" s="1334"/>
      <c r="K18" s="1317"/>
    </row>
    <row r="19" spans="1:11" ht="15">
      <c r="A19" s="1329" t="s">
        <v>780</v>
      </c>
      <c r="B19" s="1319">
        <v>350.1</v>
      </c>
      <c r="C19" s="1320">
        <v>1.66E-2</v>
      </c>
      <c r="D19" s="1321">
        <v>0.66233529999999996</v>
      </c>
      <c r="E19" s="1320">
        <f t="shared" ref="E19:E27" si="0">ROUND((C19*D19),6)</f>
        <v>1.0995E-2</v>
      </c>
      <c r="F19" s="1335"/>
      <c r="G19" s="1320">
        <v>1.6199999999999999E-2</v>
      </c>
      <c r="H19" s="1321">
        <v>0.33766470000000004</v>
      </c>
      <c r="I19" s="1320">
        <f t="shared" ref="I19:I27" si="1">ROUND((G19*H19),6)</f>
        <v>5.47E-3</v>
      </c>
      <c r="J19" s="1335"/>
      <c r="K19" s="1314">
        <f>ROUND(E19+I19,4)</f>
        <v>1.6500000000000001E-2</v>
      </c>
    </row>
    <row r="20" spans="1:11" ht="15">
      <c r="A20" s="1336" t="s">
        <v>409</v>
      </c>
      <c r="B20" s="1319">
        <v>352</v>
      </c>
      <c r="C20" s="1320">
        <v>1.77E-2</v>
      </c>
      <c r="D20" s="1321">
        <v>0.66233529999999996</v>
      </c>
      <c r="E20" s="1320">
        <f t="shared" si="0"/>
        <v>1.1723000000000001E-2</v>
      </c>
      <c r="F20" s="1335"/>
      <c r="G20" s="1320">
        <v>1.7399999999999999E-2</v>
      </c>
      <c r="H20" s="1321">
        <v>0.33766470000000004</v>
      </c>
      <c r="I20" s="1320">
        <f t="shared" si="1"/>
        <v>5.875E-3</v>
      </c>
      <c r="J20" s="1335"/>
      <c r="K20" s="1314">
        <f t="shared" ref="K20:K27" si="2">ROUND(E20+I20,4)</f>
        <v>1.7600000000000001E-2</v>
      </c>
    </row>
    <row r="21" spans="1:11" ht="15">
      <c r="A21" s="1336" t="s">
        <v>410</v>
      </c>
      <c r="B21" s="1319">
        <v>353</v>
      </c>
      <c r="C21" s="1320">
        <v>2.4299999999999999E-2</v>
      </c>
      <c r="D21" s="1321">
        <v>0.66233529999999996</v>
      </c>
      <c r="E21" s="1320">
        <f t="shared" si="0"/>
        <v>1.6095000000000002E-2</v>
      </c>
      <c r="F21" s="1335"/>
      <c r="G21" s="1320">
        <v>2.41E-2</v>
      </c>
      <c r="H21" s="1321">
        <v>0.33766470000000004</v>
      </c>
      <c r="I21" s="1320">
        <f t="shared" si="1"/>
        <v>8.1379999999999994E-3</v>
      </c>
      <c r="J21" s="1335"/>
      <c r="K21" s="1314">
        <f t="shared" si="2"/>
        <v>2.4199999999999999E-2</v>
      </c>
    </row>
    <row r="22" spans="1:11" ht="15">
      <c r="A22" s="1336" t="s">
        <v>411</v>
      </c>
      <c r="B22" s="1319">
        <v>354</v>
      </c>
      <c r="C22" s="1320">
        <v>2.5700000000000001E-2</v>
      </c>
      <c r="D22" s="1321">
        <v>0.66233529999999996</v>
      </c>
      <c r="E22" s="1320">
        <f t="shared" si="0"/>
        <v>1.7021999999999999E-2</v>
      </c>
      <c r="F22" s="1335"/>
      <c r="G22" s="1320">
        <v>2.4500000000000001E-2</v>
      </c>
      <c r="H22" s="1321">
        <v>0.33766470000000004</v>
      </c>
      <c r="I22" s="1320">
        <f t="shared" si="1"/>
        <v>8.2730000000000008E-3</v>
      </c>
      <c r="J22" s="1335"/>
      <c r="K22" s="1314">
        <f t="shared" si="2"/>
        <v>2.53E-2</v>
      </c>
    </row>
    <row r="23" spans="1:11" ht="15">
      <c r="A23" s="1336" t="s">
        <v>412</v>
      </c>
      <c r="B23" s="1319">
        <v>355</v>
      </c>
      <c r="C23" s="1320">
        <v>3.1899999999999998E-2</v>
      </c>
      <c r="D23" s="1321">
        <v>0.66233529999999996</v>
      </c>
      <c r="E23" s="1320">
        <f t="shared" si="0"/>
        <v>2.1128000000000001E-2</v>
      </c>
      <c r="F23" s="1335"/>
      <c r="G23" s="1320">
        <v>3.1699999999999999E-2</v>
      </c>
      <c r="H23" s="1321">
        <v>0.33766470000000004</v>
      </c>
      <c r="I23" s="1320">
        <f t="shared" si="1"/>
        <v>1.0704E-2</v>
      </c>
      <c r="J23" s="1335"/>
      <c r="K23" s="1314">
        <f t="shared" si="2"/>
        <v>3.1800000000000002E-2</v>
      </c>
    </row>
    <row r="24" spans="1:11" ht="15">
      <c r="A24" s="1336" t="s">
        <v>781</v>
      </c>
      <c r="B24" s="1319">
        <v>356</v>
      </c>
      <c r="C24" s="1320">
        <v>2.35E-2</v>
      </c>
      <c r="D24" s="1321">
        <v>0.66233529999999996</v>
      </c>
      <c r="E24" s="1320">
        <f t="shared" si="0"/>
        <v>1.5565000000000001E-2</v>
      </c>
      <c r="F24" s="1335"/>
      <c r="G24" s="1320">
        <v>2.2800000000000001E-2</v>
      </c>
      <c r="H24" s="1321">
        <v>0.33766470000000004</v>
      </c>
      <c r="I24" s="1320">
        <f t="shared" si="1"/>
        <v>7.6990000000000001E-3</v>
      </c>
      <c r="J24" s="1335"/>
      <c r="K24" s="1314">
        <f t="shared" si="2"/>
        <v>2.3300000000000001E-2</v>
      </c>
    </row>
    <row r="25" spans="1:11" ht="15">
      <c r="A25" s="1336" t="s">
        <v>413</v>
      </c>
      <c r="B25" s="1319">
        <v>357</v>
      </c>
      <c r="C25" s="1320">
        <v>2.3E-2</v>
      </c>
      <c r="D25" s="1321">
        <v>0.66233529999999996</v>
      </c>
      <c r="E25" s="1320">
        <f t="shared" si="0"/>
        <v>1.5233999999999999E-2</v>
      </c>
      <c r="F25" s="1335"/>
      <c r="G25" s="1320">
        <v>2.2100000000000002E-2</v>
      </c>
      <c r="H25" s="1321">
        <v>0.33766470000000004</v>
      </c>
      <c r="I25" s="1320">
        <f t="shared" si="1"/>
        <v>7.4619999999999999E-3</v>
      </c>
      <c r="J25" s="1335"/>
      <c r="K25" s="1314">
        <f t="shared" si="2"/>
        <v>2.2700000000000001E-2</v>
      </c>
    </row>
    <row r="26" spans="1:11" ht="15">
      <c r="A26" s="1336" t="s">
        <v>414</v>
      </c>
      <c r="B26" s="1319">
        <v>358</v>
      </c>
      <c r="C26" s="1320">
        <v>1.9300000000000001E-2</v>
      </c>
      <c r="D26" s="1321">
        <v>0.66233529999999996</v>
      </c>
      <c r="E26" s="1320">
        <f t="shared" si="0"/>
        <v>1.2782999999999999E-2</v>
      </c>
      <c r="F26" s="1335"/>
      <c r="G26" s="1320">
        <v>1.9E-2</v>
      </c>
      <c r="H26" s="1321">
        <v>0.33766470000000004</v>
      </c>
      <c r="I26" s="1320">
        <f t="shared" si="1"/>
        <v>6.4159999999999998E-3</v>
      </c>
      <c r="J26" s="1335"/>
      <c r="K26" s="1314">
        <f t="shared" si="2"/>
        <v>1.9199999999999998E-2</v>
      </c>
    </row>
    <row r="27" spans="1:11" ht="15">
      <c r="A27" s="1336" t="s">
        <v>782</v>
      </c>
      <c r="B27" s="1319">
        <v>359</v>
      </c>
      <c r="C27" s="1320">
        <v>1.61E-2</v>
      </c>
      <c r="D27" s="1321">
        <v>0.66233529999999996</v>
      </c>
      <c r="E27" s="1320">
        <f t="shared" si="0"/>
        <v>1.0664E-2</v>
      </c>
      <c r="F27" s="1335"/>
      <c r="G27" s="1320">
        <v>1.5900000000000001E-2</v>
      </c>
      <c r="H27" s="1321">
        <v>0.33766470000000004</v>
      </c>
      <c r="I27" s="1320">
        <f t="shared" si="1"/>
        <v>5.3689999999999996E-3</v>
      </c>
      <c r="J27" s="1335"/>
      <c r="K27" s="1314">
        <f t="shared" si="2"/>
        <v>1.6E-2</v>
      </c>
    </row>
    <row r="28" spans="1:11" ht="15">
      <c r="A28" s="1329"/>
      <c r="B28" s="1329"/>
      <c r="C28" s="1329"/>
      <c r="D28" s="1329"/>
      <c r="E28" s="1329"/>
      <c r="F28" s="1329"/>
      <c r="G28" s="1329"/>
      <c r="H28" s="1329"/>
      <c r="I28" s="1329"/>
      <c r="J28" s="1329"/>
      <c r="K28" s="1329"/>
    </row>
    <row r="29" spans="1:11" ht="15.75" thickBot="1">
      <c r="A29" s="1329"/>
      <c r="B29" s="1329"/>
      <c r="C29" s="1329"/>
      <c r="D29" s="1329"/>
      <c r="E29" s="1329"/>
      <c r="F29" s="1329"/>
      <c r="G29" s="1329"/>
      <c r="H29" s="1329"/>
      <c r="I29" s="1329"/>
      <c r="J29" s="1329"/>
      <c r="K29" s="1329"/>
    </row>
    <row r="30" spans="1:11" ht="15">
      <c r="A30" s="1348" t="s">
        <v>1026</v>
      </c>
      <c r="B30" s="1349"/>
      <c r="C30" s="1440"/>
      <c r="D30" s="1351"/>
      <c r="E30" s="1352"/>
      <c r="F30" s="1349"/>
      <c r="G30" s="1353"/>
      <c r="H30" s="1351"/>
      <c r="I30" s="1352"/>
      <c r="J30" s="1349"/>
      <c r="K30" s="1329"/>
    </row>
    <row r="31" spans="1:11" ht="15">
      <c r="A31" s="1441"/>
      <c r="B31" s="1319">
        <v>390</v>
      </c>
      <c r="C31" s="1320">
        <v>2.0799999999999999E-2</v>
      </c>
      <c r="D31" s="1321">
        <v>0.68186831634107659</v>
      </c>
      <c r="E31" s="1320">
        <f t="shared" ref="E31:E39" si="3">ROUND((C31*D31),6)</f>
        <v>1.4182999999999999E-2</v>
      </c>
      <c r="F31" s="1335"/>
      <c r="G31" s="1320">
        <v>2.0799999999999999E-2</v>
      </c>
      <c r="H31" s="1321">
        <v>0.31813168365892341</v>
      </c>
      <c r="I31" s="1320">
        <f t="shared" ref="I31:I39" si="4">ROUND((G31*H31),6)</f>
        <v>6.6169999999999996E-3</v>
      </c>
      <c r="J31" s="1442"/>
      <c r="K31" s="1314">
        <f t="shared" ref="K31:K39" si="5">ROUND(E31+I31,4)</f>
        <v>2.0799999999999999E-2</v>
      </c>
    </row>
    <row r="32" spans="1:11" ht="15">
      <c r="A32" s="1441"/>
      <c r="B32" s="1319">
        <v>391</v>
      </c>
      <c r="C32" s="1320">
        <v>4.7899999999999998E-2</v>
      </c>
      <c r="D32" s="1321">
        <v>0.68186831634107659</v>
      </c>
      <c r="E32" s="1320">
        <f t="shared" si="3"/>
        <v>3.2661000000000003E-2</v>
      </c>
      <c r="F32" s="1335"/>
      <c r="G32" s="1320">
        <v>4.8399999999999999E-2</v>
      </c>
      <c r="H32" s="1321">
        <v>0.31813168365892341</v>
      </c>
      <c r="I32" s="1320">
        <f t="shared" si="4"/>
        <v>1.5398E-2</v>
      </c>
      <c r="J32" s="1442"/>
      <c r="K32" s="1314">
        <f t="shared" si="5"/>
        <v>4.8099999999999997E-2</v>
      </c>
    </row>
    <row r="33" spans="1:11" ht="15">
      <c r="A33" s="1443" t="s">
        <v>1140</v>
      </c>
      <c r="B33" s="1319">
        <v>392</v>
      </c>
      <c r="C33" s="1320">
        <v>4.6399999999999997E-2</v>
      </c>
      <c r="D33" s="1321">
        <v>0.68186831634107659</v>
      </c>
      <c r="E33" s="1320">
        <f t="shared" si="3"/>
        <v>3.1639E-2</v>
      </c>
      <c r="F33" s="1335"/>
      <c r="G33" s="1320">
        <v>4.6800000000000001E-2</v>
      </c>
      <c r="H33" s="1321">
        <v>0.31813168365892341</v>
      </c>
      <c r="I33" s="1320">
        <f t="shared" si="4"/>
        <v>1.4888999999999999E-2</v>
      </c>
      <c r="J33" s="1442"/>
      <c r="K33" s="1314">
        <f t="shared" si="5"/>
        <v>4.65E-2</v>
      </c>
    </row>
    <row r="34" spans="1:11" ht="15">
      <c r="A34" s="1441"/>
      <c r="B34" s="1319">
        <v>393</v>
      </c>
      <c r="C34" s="1320">
        <v>7.3499999999999996E-2</v>
      </c>
      <c r="D34" s="1321">
        <v>0.68186831634107659</v>
      </c>
      <c r="E34" s="1320">
        <f t="shared" si="3"/>
        <v>5.0117000000000002E-2</v>
      </c>
      <c r="F34" s="1335"/>
      <c r="G34" s="1320">
        <v>7.3800000000000004E-2</v>
      </c>
      <c r="H34" s="1321">
        <v>0.31813168365892341</v>
      </c>
      <c r="I34" s="1320">
        <f t="shared" si="4"/>
        <v>2.3477999999999999E-2</v>
      </c>
      <c r="J34" s="1442"/>
      <c r="K34" s="1314">
        <f t="shared" si="5"/>
        <v>7.3599999999999999E-2</v>
      </c>
    </row>
    <row r="35" spans="1:11" ht="15">
      <c r="A35" s="1441"/>
      <c r="B35" s="1319">
        <v>394</v>
      </c>
      <c r="C35" s="1320">
        <v>6.9900000000000004E-2</v>
      </c>
      <c r="D35" s="1321">
        <v>0.68186831634107659</v>
      </c>
      <c r="E35" s="1320">
        <f t="shared" si="3"/>
        <v>4.7662999999999997E-2</v>
      </c>
      <c r="F35" s="1335"/>
      <c r="G35" s="1320">
        <v>7.0699999999999999E-2</v>
      </c>
      <c r="H35" s="1321">
        <v>0.31813168365892341</v>
      </c>
      <c r="I35" s="1320">
        <f t="shared" si="4"/>
        <v>2.2492000000000002E-2</v>
      </c>
      <c r="J35" s="1442"/>
      <c r="K35" s="1314">
        <f t="shared" si="5"/>
        <v>7.0199999999999999E-2</v>
      </c>
    </row>
    <row r="36" spans="1:11" ht="15">
      <c r="A36" s="1441"/>
      <c r="B36" s="1319">
        <v>395</v>
      </c>
      <c r="C36" s="1320">
        <v>5.4100000000000002E-2</v>
      </c>
      <c r="D36" s="1321">
        <v>0.68186831634107659</v>
      </c>
      <c r="E36" s="1320">
        <f t="shared" si="3"/>
        <v>3.6888999999999998E-2</v>
      </c>
      <c r="F36" s="1335"/>
      <c r="G36" s="1320">
        <v>5.4600000000000003E-2</v>
      </c>
      <c r="H36" s="1321">
        <v>0.31813168365892341</v>
      </c>
      <c r="I36" s="1320">
        <f t="shared" si="4"/>
        <v>1.737E-2</v>
      </c>
      <c r="J36" s="1442"/>
      <c r="K36" s="1314">
        <f t="shared" si="5"/>
        <v>5.4300000000000001E-2</v>
      </c>
    </row>
    <row r="37" spans="1:11" ht="15">
      <c r="A37" s="1441"/>
      <c r="B37" s="1319">
        <v>396</v>
      </c>
      <c r="C37" s="1320">
        <v>4.8099999999999997E-2</v>
      </c>
      <c r="D37" s="1321">
        <v>0.68186831634107659</v>
      </c>
      <c r="E37" s="1320">
        <f t="shared" si="3"/>
        <v>3.2798000000000001E-2</v>
      </c>
      <c r="F37" s="1335"/>
      <c r="G37" s="1320">
        <v>4.9000000000000002E-2</v>
      </c>
      <c r="H37" s="1321">
        <v>0.31813168365892341</v>
      </c>
      <c r="I37" s="1320">
        <f t="shared" si="4"/>
        <v>1.5587999999999999E-2</v>
      </c>
      <c r="J37" s="1442"/>
      <c r="K37" s="1314">
        <f t="shared" si="5"/>
        <v>4.8399999999999999E-2</v>
      </c>
    </row>
    <row r="38" spans="1:11" ht="15">
      <c r="A38" s="1441"/>
      <c r="B38" s="1319">
        <v>397</v>
      </c>
      <c r="C38" s="1320">
        <v>3.9100000000000003E-2</v>
      </c>
      <c r="D38" s="1321">
        <v>0.68186831634107659</v>
      </c>
      <c r="E38" s="1320">
        <f t="shared" si="3"/>
        <v>2.6661000000000001E-2</v>
      </c>
      <c r="F38" s="1335"/>
      <c r="G38" s="1320">
        <v>3.9300000000000002E-2</v>
      </c>
      <c r="H38" s="1321">
        <v>0.31813168365892341</v>
      </c>
      <c r="I38" s="1320">
        <f t="shared" si="4"/>
        <v>1.2503E-2</v>
      </c>
      <c r="J38" s="1442"/>
      <c r="K38" s="1314">
        <f t="shared" si="5"/>
        <v>3.9199999999999999E-2</v>
      </c>
    </row>
    <row r="39" spans="1:11" ht="15">
      <c r="A39" s="1441"/>
      <c r="B39" s="1319">
        <v>398</v>
      </c>
      <c r="C39" s="1320">
        <v>3.32E-2</v>
      </c>
      <c r="D39" s="1321">
        <v>0.68186831634107659</v>
      </c>
      <c r="E39" s="1320">
        <f t="shared" si="3"/>
        <v>2.2637999999999998E-2</v>
      </c>
      <c r="F39" s="1335"/>
      <c r="G39" s="1320">
        <v>3.3500000000000002E-2</v>
      </c>
      <c r="H39" s="1321">
        <v>0.31813168365892341</v>
      </c>
      <c r="I39" s="1320">
        <f t="shared" si="4"/>
        <v>1.0657E-2</v>
      </c>
      <c r="J39" s="1442"/>
      <c r="K39" s="1314">
        <f t="shared" si="5"/>
        <v>3.3300000000000003E-2</v>
      </c>
    </row>
    <row r="40" spans="1:11" ht="15.75" thickBot="1">
      <c r="A40" s="1354"/>
      <c r="B40" s="1355"/>
      <c r="C40" s="1356"/>
      <c r="D40" s="1357"/>
      <c r="E40" s="1358"/>
      <c r="F40" s="1355"/>
      <c r="G40" s="1358"/>
      <c r="H40" s="1357"/>
      <c r="I40" s="1358"/>
      <c r="J40" s="1355"/>
      <c r="K40" s="1329"/>
    </row>
    <row r="41" spans="1:11" ht="15">
      <c r="A41" s="1329"/>
      <c r="B41" s="1329"/>
      <c r="C41" s="1329"/>
      <c r="D41" s="1329"/>
      <c r="E41" s="1329"/>
      <c r="F41" s="1329"/>
      <c r="G41" s="1329"/>
      <c r="H41" s="1329"/>
      <c r="I41" s="1329"/>
      <c r="J41" s="1329"/>
      <c r="K41" s="1329"/>
    </row>
    <row r="42" spans="1:11" ht="15">
      <c r="A42" s="1329"/>
      <c r="B42" s="1329"/>
      <c r="C42" s="1329"/>
      <c r="D42" s="1329"/>
      <c r="E42" s="1329"/>
      <c r="F42" s="1329"/>
      <c r="G42" s="1329"/>
      <c r="H42" s="1329"/>
      <c r="I42" s="1329"/>
      <c r="J42" s="1329"/>
      <c r="K42" s="1329"/>
    </row>
    <row r="43" spans="1:11" ht="15">
      <c r="A43" s="1329"/>
      <c r="B43" s="1323"/>
      <c r="C43" s="1314"/>
      <c r="D43" s="1329"/>
      <c r="E43" s="1329"/>
      <c r="F43" s="1329"/>
      <c r="G43" s="1330"/>
      <c r="H43" s="1329"/>
      <c r="I43" s="1329"/>
      <c r="J43" s="1329"/>
      <c r="K43" s="1329"/>
    </row>
    <row r="44" spans="1:11" ht="15.75">
      <c r="A44" s="1324" t="s">
        <v>1142</v>
      </c>
      <c r="B44" s="1337"/>
      <c r="C44" s="1322"/>
      <c r="D44" s="1337"/>
      <c r="E44" s="1329"/>
      <c r="F44" s="1337"/>
      <c r="G44" s="1329"/>
      <c r="H44" s="1323"/>
      <c r="I44" s="1329"/>
      <c r="J44" s="1329"/>
      <c r="K44" s="1329"/>
    </row>
    <row r="45" spans="1:11" ht="15.75">
      <c r="A45" s="1324" t="s">
        <v>1143</v>
      </c>
      <c r="B45" s="1337"/>
      <c r="C45" s="1322"/>
      <c r="D45" s="1337"/>
      <c r="E45" s="1337"/>
      <c r="F45" s="1337"/>
      <c r="G45" s="1329"/>
      <c r="H45" s="1323"/>
      <c r="I45" s="1329"/>
      <c r="J45" s="1329"/>
      <c r="K45" s="1329"/>
    </row>
    <row r="46" spans="1:11" ht="15.75">
      <c r="A46" s="1324" t="s">
        <v>1144</v>
      </c>
      <c r="B46" s="1337"/>
      <c r="C46" s="1322"/>
      <c r="D46" s="1338"/>
      <c r="E46" s="1338"/>
      <c r="F46" s="1338"/>
      <c r="G46" s="1329"/>
      <c r="H46" s="1329"/>
      <c r="I46" s="1329"/>
      <c r="J46" s="1329"/>
      <c r="K46" s="1329"/>
    </row>
    <row r="47" spans="1:11" ht="15">
      <c r="A47" s="1630" t="s">
        <v>783</v>
      </c>
      <c r="B47" s="1631"/>
      <c r="C47" s="1631"/>
      <c r="D47" s="1631"/>
      <c r="E47" s="1631"/>
      <c r="F47" s="1631"/>
      <c r="G47" s="1631"/>
      <c r="H47" s="1631"/>
      <c r="I47" s="1631"/>
      <c r="J47" s="1631"/>
      <c r="K47" s="1329"/>
    </row>
    <row r="48" spans="1:11" ht="15">
      <c r="A48" s="1631"/>
      <c r="B48" s="1631"/>
      <c r="C48" s="1631"/>
      <c r="D48" s="1631"/>
      <c r="E48" s="1631"/>
      <c r="F48" s="1631"/>
      <c r="G48" s="1631"/>
      <c r="H48" s="1631"/>
      <c r="I48" s="1631"/>
      <c r="J48" s="1631"/>
      <c r="K48" s="1329"/>
    </row>
    <row r="49" spans="1:11" ht="15">
      <c r="A49" s="1631"/>
      <c r="B49" s="1631"/>
      <c r="C49" s="1631"/>
      <c r="D49" s="1631"/>
      <c r="E49" s="1631"/>
      <c r="F49" s="1631"/>
      <c r="G49" s="1631"/>
      <c r="H49" s="1631"/>
      <c r="I49" s="1631"/>
      <c r="J49" s="1631"/>
      <c r="K49" s="1329"/>
    </row>
    <row r="50" spans="1:11" ht="15.75">
      <c r="A50" s="1329"/>
      <c r="B50" s="1337"/>
      <c r="C50" s="1322"/>
      <c r="D50" s="1338"/>
      <c r="E50" s="1338"/>
      <c r="F50" s="1338"/>
      <c r="G50" s="1330"/>
      <c r="H50" s="1329"/>
      <c r="I50" s="1329"/>
      <c r="J50" s="1329"/>
      <c r="K50" s="1329"/>
    </row>
    <row r="51" spans="1:11" ht="15.75">
      <c r="A51" s="1339" t="s">
        <v>415</v>
      </c>
      <c r="B51" s="1323"/>
      <c r="C51" s="1314"/>
      <c r="D51" s="1329"/>
      <c r="E51" s="1329"/>
      <c r="F51" s="1329"/>
      <c r="G51" s="1330"/>
      <c r="H51" s="1329"/>
      <c r="I51" s="1329"/>
      <c r="J51" s="1329"/>
      <c r="K51" s="1329"/>
    </row>
    <row r="52" spans="1:11" ht="15">
      <c r="A52" s="1444" t="s">
        <v>29</v>
      </c>
      <c r="B52" s="1445"/>
      <c r="C52" s="1445"/>
      <c r="D52" s="1446"/>
      <c r="E52" s="1329"/>
      <c r="F52" s="1329"/>
      <c r="G52" s="1330"/>
      <c r="H52" s="1329"/>
      <c r="I52" s="1329"/>
      <c r="J52" s="1329"/>
      <c r="K52" s="1329"/>
    </row>
    <row r="53" spans="1:11" ht="15">
      <c r="A53" s="1632" t="s">
        <v>784</v>
      </c>
      <c r="B53" s="1632"/>
      <c r="C53" s="1632"/>
      <c r="D53" s="1632"/>
      <c r="E53" s="1632"/>
      <c r="F53" s="1632"/>
      <c r="G53" s="1632"/>
      <c r="H53" s="1632"/>
      <c r="I53" s="1632"/>
      <c r="J53" s="1632"/>
      <c r="K53" s="1329"/>
    </row>
    <row r="54" spans="1:11" ht="15">
      <c r="A54" s="1632"/>
      <c r="B54" s="1632"/>
      <c r="C54" s="1632"/>
      <c r="D54" s="1632"/>
      <c r="E54" s="1632"/>
      <c r="F54" s="1632"/>
      <c r="G54" s="1632"/>
      <c r="H54" s="1632"/>
      <c r="I54" s="1632"/>
      <c r="J54" s="1632"/>
      <c r="K54" s="1329"/>
    </row>
    <row r="55" spans="1:11" ht="15">
      <c r="A55" s="1626" t="s">
        <v>832</v>
      </c>
      <c r="B55" s="1626"/>
      <c r="C55" s="1626"/>
      <c r="D55" s="1626"/>
      <c r="E55" s="1626"/>
      <c r="F55" s="1626"/>
      <c r="G55" s="1626"/>
      <c r="H55" s="1626"/>
      <c r="I55" s="1626"/>
      <c r="J55" s="1626"/>
      <c r="K55" s="1329"/>
    </row>
    <row r="56" spans="1:11" ht="15">
      <c r="A56" s="1626"/>
      <c r="B56" s="1626"/>
      <c r="C56" s="1626"/>
      <c r="D56" s="1626"/>
      <c r="E56" s="1626"/>
      <c r="F56" s="1626"/>
      <c r="G56" s="1626"/>
      <c r="H56" s="1626"/>
      <c r="I56" s="1626"/>
      <c r="J56" s="1626"/>
      <c r="K56" s="1329"/>
    </row>
    <row r="57" spans="1:11" ht="15">
      <c r="A57" s="1329"/>
      <c r="B57" s="1329"/>
      <c r="C57" s="1329"/>
      <c r="D57" s="1329"/>
      <c r="E57" s="1329"/>
      <c r="F57" s="1329"/>
      <c r="G57" s="1330"/>
      <c r="H57" s="1329"/>
      <c r="I57" s="1329"/>
      <c r="J57" s="1329"/>
      <c r="K57" s="1329"/>
    </row>
    <row r="58" spans="1:11" ht="15">
      <c r="A58" s="1329"/>
      <c r="B58" s="1329"/>
      <c r="C58" s="1329"/>
      <c r="D58" s="1329"/>
      <c r="E58" s="1329"/>
      <c r="F58" s="1329"/>
      <c r="G58" s="1330"/>
      <c r="H58" s="1329"/>
      <c r="I58" s="1329"/>
      <c r="J58" s="1329"/>
      <c r="K58" s="1329"/>
    </row>
    <row r="59" spans="1:11" ht="15">
      <c r="A59" s="1329"/>
      <c r="B59" s="1329"/>
      <c r="C59" s="1329"/>
      <c r="D59" s="1329"/>
      <c r="E59" s="1329"/>
      <c r="F59" s="1329"/>
      <c r="G59" s="1330"/>
      <c r="H59" s="1329"/>
      <c r="I59" s="1329"/>
      <c r="J59" s="1329"/>
      <c r="K59" s="1329"/>
    </row>
  </sheetData>
  <mergeCells count="13">
    <mergeCell ref="A8:K8"/>
    <mergeCell ref="A3:K3"/>
    <mergeCell ref="A4:K4"/>
    <mergeCell ref="A5:K5"/>
    <mergeCell ref="A6:K6"/>
    <mergeCell ref="A7:K7"/>
    <mergeCell ref="A55:J56"/>
    <mergeCell ref="A9:K9"/>
    <mergeCell ref="A10:K10"/>
    <mergeCell ref="C11:E11"/>
    <mergeCell ref="G11:I11"/>
    <mergeCell ref="A47:J49"/>
    <mergeCell ref="A53:J54"/>
  </mergeCells>
  <conditionalFormatting sqref="A3 A10 A53 A51:J52 A4:K9">
    <cfRule type="cellIs" dxfId="5" priority="1" stopIfTrue="1" operator="lessThan">
      <formula>0</formula>
    </cfRule>
  </conditionalFormatting>
  <pageMargins left="0.7" right="0.7" top="0.75" bottom="0.75" header="0.3" footer="0.3"/>
  <pageSetup scale="4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49"/>
  <sheetViews>
    <sheetView view="pageBreakPreview" zoomScale="60" zoomScaleNormal="70" workbookViewId="0">
      <selection activeCell="A3" sqref="A3"/>
    </sheetView>
  </sheetViews>
  <sheetFormatPr defaultColWidth="9.140625" defaultRowHeight="12.75"/>
  <cols>
    <col min="1" max="1" width="33.5703125" style="1195" customWidth="1"/>
    <col min="2" max="2" width="17.140625" style="1195" customWidth="1"/>
    <col min="3" max="3" width="23.42578125" style="1195" customWidth="1"/>
    <col min="4" max="4" width="9.140625" style="1195"/>
    <col min="5" max="5" width="21.85546875" style="1195" customWidth="1"/>
    <col min="6" max="16384" width="9.140625" style="1195"/>
  </cols>
  <sheetData>
    <row r="1" spans="1:7" s="811" customFormat="1" ht="15.75">
      <c r="A1" s="947" t="s">
        <v>116</v>
      </c>
      <c r="G1" s="285"/>
    </row>
    <row r="2" spans="1:7" s="811" customFormat="1" ht="15.75">
      <c r="A2" s="947" t="s">
        <v>116</v>
      </c>
      <c r="G2" s="285"/>
    </row>
    <row r="3" spans="1:7" ht="19.5">
      <c r="A3" s="1199"/>
      <c r="B3" s="1633" t="s">
        <v>393</v>
      </c>
      <c r="C3" s="1633"/>
      <c r="D3" s="1633"/>
      <c r="E3" s="1633"/>
    </row>
    <row r="4" spans="1:7" ht="19.5">
      <c r="A4" s="1199"/>
      <c r="B4" s="1633" t="s">
        <v>785</v>
      </c>
      <c r="C4" s="1633"/>
      <c r="D4" s="1633"/>
      <c r="E4" s="1633"/>
    </row>
    <row r="5" spans="1:7" ht="19.5">
      <c r="A5" s="1199"/>
      <c r="B5" s="1633" t="s">
        <v>786</v>
      </c>
      <c r="C5" s="1633"/>
      <c r="D5" s="1633"/>
      <c r="E5" s="1633"/>
    </row>
    <row r="6" spans="1:7" ht="19.5">
      <c r="A6" s="1199"/>
      <c r="B6" s="1633" t="s">
        <v>787</v>
      </c>
      <c r="C6" s="1633"/>
      <c r="D6" s="1633"/>
      <c r="E6" s="1633"/>
    </row>
    <row r="7" spans="1:7" ht="19.5">
      <c r="A7" s="1199"/>
      <c r="B7" s="1633" t="s">
        <v>788</v>
      </c>
      <c r="C7" s="1633"/>
      <c r="D7" s="1633"/>
      <c r="E7" s="1633"/>
    </row>
    <row r="8" spans="1:7" ht="19.5">
      <c r="A8" s="1199"/>
      <c r="B8" s="1633" t="s">
        <v>789</v>
      </c>
      <c r="C8" s="1633"/>
      <c r="D8" s="1633"/>
      <c r="E8" s="1633"/>
    </row>
    <row r="9" spans="1:7" ht="15">
      <c r="A9" s="1199"/>
      <c r="B9" s="1196"/>
      <c r="C9" s="1196"/>
      <c r="D9" s="1198" t="s">
        <v>116</v>
      </c>
      <c r="E9" s="1199"/>
    </row>
    <row r="10" spans="1:7" ht="15.75">
      <c r="A10" s="1196"/>
      <c r="B10" s="1208" t="s">
        <v>401</v>
      </c>
      <c r="C10" s="1199"/>
      <c r="D10" s="1199"/>
      <c r="E10" s="1209"/>
    </row>
    <row r="11" spans="1:7" ht="15.75">
      <c r="A11" s="1198"/>
      <c r="B11" s="1208" t="s">
        <v>405</v>
      </c>
      <c r="C11" s="1208" t="s">
        <v>406</v>
      </c>
      <c r="D11" s="1208"/>
      <c r="E11" s="1199"/>
    </row>
    <row r="12" spans="1:7" ht="15.75" thickBot="1">
      <c r="A12" s="1201"/>
      <c r="B12" s="1196"/>
      <c r="C12" s="1210" t="s">
        <v>501</v>
      </c>
      <c r="D12" s="1199"/>
      <c r="E12" s="1199"/>
    </row>
    <row r="13" spans="1:7" ht="15">
      <c r="A13" s="1202" t="s">
        <v>408</v>
      </c>
      <c r="B13" s="1203"/>
      <c r="C13" s="283"/>
      <c r="D13" s="1199"/>
      <c r="E13" s="1199"/>
    </row>
    <row r="14" spans="1:7" ht="15">
      <c r="A14" s="1199"/>
      <c r="B14" s="1211"/>
      <c r="C14" s="282"/>
      <c r="D14" s="1212"/>
      <c r="E14" s="1199"/>
    </row>
    <row r="15" spans="1:7" ht="15">
      <c r="A15" s="1199" t="s">
        <v>409</v>
      </c>
      <c r="B15" s="284">
        <v>352</v>
      </c>
      <c r="C15" s="282">
        <v>1.04E-2</v>
      </c>
      <c r="D15" s="1212"/>
      <c r="E15" s="1199"/>
    </row>
    <row r="16" spans="1:7" ht="15">
      <c r="A16" s="1199" t="s">
        <v>410</v>
      </c>
      <c r="B16" s="284">
        <v>353</v>
      </c>
      <c r="C16" s="282">
        <v>1.49E-2</v>
      </c>
      <c r="D16" s="1212"/>
      <c r="E16" s="1199"/>
    </row>
    <row r="17" spans="1:5" ht="15">
      <c r="A17" s="1199" t="s">
        <v>411</v>
      </c>
      <c r="B17" s="284">
        <v>354</v>
      </c>
      <c r="C17" s="282">
        <v>1.1999999999999999E-3</v>
      </c>
      <c r="D17" s="1212"/>
      <c r="E17" s="1199"/>
    </row>
    <row r="18" spans="1:5" ht="15">
      <c r="A18" s="1199" t="s">
        <v>412</v>
      </c>
      <c r="B18" s="284">
        <v>355</v>
      </c>
      <c r="C18" s="282">
        <v>2.1399999999999999E-2</v>
      </c>
      <c r="D18" s="1212"/>
      <c r="E18" s="1199"/>
    </row>
    <row r="19" spans="1:5" ht="15">
      <c r="A19" s="1199" t="s">
        <v>781</v>
      </c>
      <c r="B19" s="284">
        <v>356</v>
      </c>
      <c r="C19" s="282">
        <v>7.7000000000000002E-3</v>
      </c>
      <c r="D19" s="1212"/>
      <c r="E19" s="1199"/>
    </row>
    <row r="20" spans="1:5" ht="15">
      <c r="A20" s="1205" t="s">
        <v>413</v>
      </c>
      <c r="B20" s="284">
        <v>357</v>
      </c>
      <c r="C20" s="1213" t="s">
        <v>623</v>
      </c>
      <c r="D20" s="1199"/>
      <c r="E20" s="1199"/>
    </row>
    <row r="21" spans="1:5" ht="15">
      <c r="A21" s="1205" t="s">
        <v>414</v>
      </c>
      <c r="B21" s="284">
        <v>358</v>
      </c>
      <c r="C21" s="1213" t="s">
        <v>623</v>
      </c>
      <c r="D21" s="1212"/>
      <c r="E21" s="1199"/>
    </row>
    <row r="22" spans="1:5" ht="15.75">
      <c r="A22" s="1197" t="s">
        <v>790</v>
      </c>
      <c r="B22" s="1214"/>
      <c r="C22" s="1215">
        <v>1.46E-2</v>
      </c>
      <c r="D22" s="1212"/>
      <c r="E22" s="1199"/>
    </row>
    <row r="23" spans="1:5" ht="15.75">
      <c r="A23" s="1197"/>
      <c r="B23" s="1214"/>
      <c r="C23" s="1215"/>
      <c r="D23" s="1212"/>
      <c r="E23" s="1199"/>
    </row>
    <row r="24" spans="1:5" s="3" customFormat="1" ht="15.75">
      <c r="A24" s="1222" t="s">
        <v>816</v>
      </c>
      <c r="C24" s="1"/>
    </row>
    <row r="25" spans="1:5" s="3" customFormat="1">
      <c r="C25" s="1"/>
    </row>
    <row r="26" spans="1:5" s="3" customFormat="1" ht="15">
      <c r="A26" s="1223" t="s">
        <v>817</v>
      </c>
      <c r="B26" s="1227">
        <v>390</v>
      </c>
      <c r="C26" s="1226">
        <v>1.7100000000000001E-2</v>
      </c>
    </row>
    <row r="27" spans="1:5" s="3" customFormat="1" ht="15">
      <c r="A27" s="1223" t="s">
        <v>818</v>
      </c>
      <c r="B27" s="1227">
        <v>391</v>
      </c>
      <c r="C27" s="1226">
        <v>2.8199999999999999E-2</v>
      </c>
    </row>
    <row r="28" spans="1:5" s="3" customFormat="1" ht="15">
      <c r="A28" s="1223" t="s">
        <v>819</v>
      </c>
      <c r="B28" s="1227">
        <v>393</v>
      </c>
      <c r="C28" s="1226">
        <v>2.2200000000000001E-2</v>
      </c>
    </row>
    <row r="29" spans="1:5" s="3" customFormat="1" ht="15">
      <c r="A29" s="1223" t="s">
        <v>820</v>
      </c>
      <c r="B29" s="1227">
        <v>394</v>
      </c>
      <c r="C29" s="1226">
        <v>3.1199999999999999E-2</v>
      </c>
    </row>
    <row r="30" spans="1:5" s="3" customFormat="1" ht="15">
      <c r="A30" s="1223" t="s">
        <v>821</v>
      </c>
      <c r="B30" s="1227">
        <v>395</v>
      </c>
      <c r="C30" s="1226">
        <v>3.1699999999999999E-2</v>
      </c>
    </row>
    <row r="31" spans="1:5" s="3" customFormat="1" ht="15">
      <c r="A31" s="1223" t="s">
        <v>822</v>
      </c>
      <c r="B31" s="1227">
        <v>397</v>
      </c>
      <c r="C31" s="1226">
        <v>3.32E-2</v>
      </c>
    </row>
    <row r="32" spans="1:5" s="3" customFormat="1" ht="15">
      <c r="A32" s="1223" t="s">
        <v>823</v>
      </c>
      <c r="B32" s="1227">
        <v>398</v>
      </c>
      <c r="C32" s="1226">
        <v>4.9200000000000001E-2</v>
      </c>
    </row>
    <row r="33" spans="1:5" s="3" customFormat="1" ht="15">
      <c r="A33" s="40"/>
      <c r="B33" s="1223"/>
      <c r="C33" s="1226"/>
    </row>
    <row r="34" spans="1:5" s="3" customFormat="1" ht="15.75">
      <c r="A34" s="40"/>
      <c r="B34" s="1225" t="s">
        <v>824</v>
      </c>
      <c r="C34" s="1226">
        <v>3.2500000000000001E-2</v>
      </c>
    </row>
    <row r="35" spans="1:5" s="3" customFormat="1" ht="15.75">
      <c r="A35" s="40"/>
      <c r="B35" s="1225"/>
      <c r="C35" s="1224"/>
    </row>
    <row r="36" spans="1:5" ht="15.75">
      <c r="A36" s="1199" t="s">
        <v>791</v>
      </c>
      <c r="B36" s="1206"/>
      <c r="C36" s="286"/>
      <c r="D36" s="1199"/>
      <c r="E36" s="1199"/>
    </row>
    <row r="37" spans="1:5" ht="15">
      <c r="A37" s="1634"/>
      <c r="B37" s="1634"/>
      <c r="C37" s="1634"/>
      <c r="D37" s="1634"/>
      <c r="E37" s="1199"/>
    </row>
    <row r="38" spans="1:5" ht="15">
      <c r="A38" s="1634" t="s">
        <v>792</v>
      </c>
      <c r="B38" s="1634"/>
      <c r="C38" s="1634"/>
      <c r="D38" s="1634"/>
      <c r="E38" s="1199"/>
    </row>
    <row r="39" spans="1:5" ht="15">
      <c r="A39" s="1216" t="s">
        <v>160</v>
      </c>
      <c r="B39" s="1216"/>
      <c r="C39" s="1216"/>
      <c r="D39" s="1216"/>
      <c r="E39" s="1199"/>
    </row>
    <row r="40" spans="1:5" ht="15">
      <c r="A40" s="1634" t="s">
        <v>793</v>
      </c>
      <c r="B40" s="1634"/>
      <c r="C40" s="1634"/>
      <c r="D40" s="1199"/>
      <c r="E40" s="1199"/>
    </row>
    <row r="41" spans="1:5" ht="15">
      <c r="A41" s="1634"/>
      <c r="B41" s="1634"/>
      <c r="C41" s="1634"/>
      <c r="D41" s="1199"/>
      <c r="E41" s="1199"/>
    </row>
    <row r="42" spans="1:5" ht="15">
      <c r="A42" s="1199"/>
      <c r="B42" s="1196"/>
      <c r="C42" s="282"/>
      <c r="D42" s="1199"/>
      <c r="E42" s="1199"/>
    </row>
    <row r="43" spans="1:5" ht="15">
      <c r="A43" s="1634"/>
      <c r="B43" s="1634"/>
      <c r="C43" s="1634"/>
      <c r="D43" s="1634"/>
      <c r="E43" s="1199"/>
    </row>
    <row r="44" spans="1:5" ht="15.75">
      <c r="A44" s="1207" t="s">
        <v>794</v>
      </c>
      <c r="B44" s="1196"/>
      <c r="C44" s="282"/>
      <c r="D44" s="1199"/>
      <c r="E44" s="1199"/>
    </row>
    <row r="45" spans="1:5" ht="15">
      <c r="A45" s="1635" t="s">
        <v>832</v>
      </c>
      <c r="B45" s="1635"/>
      <c r="C45" s="1635"/>
      <c r="D45" s="1209"/>
      <c r="E45" s="1199"/>
    </row>
    <row r="46" spans="1:5" ht="15">
      <c r="A46" s="1635"/>
      <c r="B46" s="1635"/>
      <c r="C46" s="1635"/>
      <c r="D46" s="1209"/>
      <c r="E46" s="1199"/>
    </row>
    <row r="47" spans="1:5" ht="15">
      <c r="A47" s="1635"/>
      <c r="B47" s="1635"/>
      <c r="C47" s="1635"/>
      <c r="D47" s="1209"/>
      <c r="E47" s="1199"/>
    </row>
    <row r="48" spans="1:5" ht="15">
      <c r="A48" s="1635"/>
      <c r="B48" s="1635"/>
      <c r="C48" s="1635"/>
      <c r="D48" s="1209"/>
      <c r="E48" s="1199"/>
    </row>
    <row r="49" spans="1:5" ht="15">
      <c r="A49" s="1635"/>
      <c r="B49" s="1635"/>
      <c r="C49" s="1635"/>
      <c r="D49" s="1209"/>
      <c r="E49" s="1199"/>
    </row>
  </sheetData>
  <mergeCells count="11">
    <mergeCell ref="A37:D37"/>
    <mergeCell ref="A38:D38"/>
    <mergeCell ref="A40:C41"/>
    <mergeCell ref="A43:D43"/>
    <mergeCell ref="A45:C49"/>
    <mergeCell ref="B8:E8"/>
    <mergeCell ref="B3:E3"/>
    <mergeCell ref="B4:E4"/>
    <mergeCell ref="B5:E5"/>
    <mergeCell ref="B6:E6"/>
    <mergeCell ref="B7:E7"/>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33"/>
  <sheetViews>
    <sheetView view="pageBreakPreview" zoomScale="60" zoomScaleNormal="70" workbookViewId="0">
      <selection activeCell="A3" sqref="A3"/>
    </sheetView>
  </sheetViews>
  <sheetFormatPr defaultColWidth="9.140625" defaultRowHeight="12.75"/>
  <cols>
    <col min="1" max="1" width="9.140625" style="1195"/>
    <col min="2" max="2" width="38.5703125" style="1195" customWidth="1"/>
    <col min="3" max="3" width="21.85546875" style="1195" customWidth="1"/>
    <col min="4" max="4" width="25.85546875" style="1195" customWidth="1"/>
    <col min="5" max="16384" width="9.140625" style="1195"/>
  </cols>
  <sheetData>
    <row r="1" spans="1:7" s="811" customFormat="1" ht="15.75">
      <c r="A1" s="947" t="s">
        <v>116</v>
      </c>
      <c r="G1" s="285"/>
    </row>
    <row r="2" spans="1:7" s="811" customFormat="1" ht="15.75">
      <c r="A2" s="947" t="s">
        <v>116</v>
      </c>
      <c r="G2" s="285"/>
    </row>
    <row r="3" spans="1:7" ht="19.5">
      <c r="A3" s="1199"/>
      <c r="B3" s="1633" t="s">
        <v>393</v>
      </c>
      <c r="C3" s="1633"/>
      <c r="D3" s="1633"/>
      <c r="E3" s="1633"/>
    </row>
    <row r="4" spans="1:7" ht="19.5">
      <c r="A4" s="1199"/>
      <c r="B4" s="1633" t="s">
        <v>785</v>
      </c>
      <c r="C4" s="1633"/>
      <c r="D4" s="1633"/>
      <c r="E4" s="1633"/>
    </row>
    <row r="5" spans="1:7" ht="19.5">
      <c r="A5" s="1199"/>
      <c r="B5" s="1633" t="s">
        <v>786</v>
      </c>
      <c r="C5" s="1633"/>
      <c r="D5" s="1633"/>
      <c r="E5" s="1633"/>
    </row>
    <row r="6" spans="1:7" ht="19.5">
      <c r="A6" s="1199"/>
      <c r="B6" s="1633" t="s">
        <v>795</v>
      </c>
      <c r="C6" s="1633"/>
      <c r="D6" s="1633"/>
      <c r="E6" s="1633"/>
    </row>
    <row r="7" spans="1:7" ht="19.5">
      <c r="A7" s="1199"/>
      <c r="B7" s="1633" t="s">
        <v>788</v>
      </c>
      <c r="C7" s="1633"/>
      <c r="D7" s="1633"/>
      <c r="E7" s="1633"/>
    </row>
    <row r="8" spans="1:7" ht="19.5">
      <c r="A8" s="1199"/>
      <c r="B8" s="1633" t="s">
        <v>796</v>
      </c>
      <c r="C8" s="1633"/>
      <c r="D8" s="1633"/>
      <c r="E8" s="1633"/>
    </row>
    <row r="9" spans="1:7" ht="15">
      <c r="A9" s="1199"/>
      <c r="B9" s="1196"/>
      <c r="C9" s="1196"/>
      <c r="D9" s="1198" t="s">
        <v>116</v>
      </c>
      <c r="E9" s="1199"/>
    </row>
    <row r="10" spans="1:7" ht="15.75">
      <c r="A10" s="1199"/>
      <c r="B10" s="1196"/>
      <c r="C10" s="1208" t="s">
        <v>401</v>
      </c>
      <c r="D10" s="1199"/>
      <c r="E10" s="1199"/>
    </row>
    <row r="11" spans="1:7" ht="15.75">
      <c r="A11" s="1199"/>
      <c r="B11" s="1198"/>
      <c r="C11" s="1208" t="s">
        <v>405</v>
      </c>
      <c r="D11" s="1208" t="s">
        <v>406</v>
      </c>
      <c r="E11" s="1208"/>
    </row>
    <row r="12" spans="1:7" ht="15.75" thickBot="1">
      <c r="A12" s="1199"/>
      <c r="B12" s="1201"/>
      <c r="C12" s="1196"/>
      <c r="D12" s="1210" t="s">
        <v>501</v>
      </c>
      <c r="E12" s="1199"/>
    </row>
    <row r="13" spans="1:7" ht="15">
      <c r="A13" s="1199"/>
      <c r="B13" s="1202" t="s">
        <v>408</v>
      </c>
      <c r="C13" s="1203"/>
      <c r="D13" s="283"/>
      <c r="E13" s="1199"/>
    </row>
    <row r="14" spans="1:7" ht="15">
      <c r="A14" s="1199"/>
      <c r="B14" s="1199"/>
      <c r="C14" s="1211"/>
      <c r="D14" s="282"/>
      <c r="E14" s="1212"/>
    </row>
    <row r="15" spans="1:7" ht="15">
      <c r="A15" s="1199"/>
      <c r="B15" s="1199" t="s">
        <v>797</v>
      </c>
      <c r="C15" s="1205">
        <v>350.1</v>
      </c>
      <c r="D15" s="282">
        <v>1.44E-2</v>
      </c>
      <c r="E15" s="1212"/>
    </row>
    <row r="16" spans="1:7" ht="15">
      <c r="A16" s="1199"/>
      <c r="B16" s="1199" t="s">
        <v>409</v>
      </c>
      <c r="C16" s="284">
        <v>352</v>
      </c>
      <c r="D16" s="282">
        <v>2.0799999999999999E-2</v>
      </c>
      <c r="E16" s="1212"/>
    </row>
    <row r="17" spans="1:5" ht="15">
      <c r="A17" s="1199"/>
      <c r="B17" s="1199" t="s">
        <v>410</v>
      </c>
      <c r="C17" s="284">
        <v>353</v>
      </c>
      <c r="D17" s="282">
        <v>2.1499999999999998E-2</v>
      </c>
      <c r="E17" s="1212"/>
    </row>
    <row r="18" spans="1:5" ht="15">
      <c r="A18" s="1199"/>
      <c r="B18" s="1199" t="s">
        <v>411</v>
      </c>
      <c r="C18" s="284">
        <v>354</v>
      </c>
      <c r="D18" s="282">
        <v>2.6100000000000002E-2</v>
      </c>
      <c r="E18" s="1212"/>
    </row>
    <row r="19" spans="1:5" ht="15">
      <c r="A19" s="1199"/>
      <c r="B19" s="1199" t="s">
        <v>412</v>
      </c>
      <c r="C19" s="284">
        <v>355</v>
      </c>
      <c r="D19" s="282">
        <v>3.95E-2</v>
      </c>
      <c r="E19" s="1212"/>
    </row>
    <row r="20" spans="1:5" ht="15">
      <c r="A20" s="1199"/>
      <c r="B20" s="1199" t="s">
        <v>781</v>
      </c>
      <c r="C20" s="284">
        <v>356</v>
      </c>
      <c r="D20" s="282">
        <v>2.9100000000000001E-2</v>
      </c>
      <c r="E20" s="1212"/>
    </row>
    <row r="21" spans="1:5" ht="15">
      <c r="A21" s="1199"/>
      <c r="B21" s="1199" t="s">
        <v>413</v>
      </c>
      <c r="C21" s="284">
        <v>357</v>
      </c>
      <c r="D21" s="282">
        <v>2.9899999999999999E-2</v>
      </c>
      <c r="E21" s="1212"/>
    </row>
    <row r="22" spans="1:5" ht="15">
      <c r="A22" s="1199"/>
      <c r="B22" s="1199" t="s">
        <v>414</v>
      </c>
      <c r="C22" s="284">
        <v>358</v>
      </c>
      <c r="D22" s="282">
        <v>2.6200000000000001E-2</v>
      </c>
      <c r="E22" s="1212"/>
    </row>
    <row r="23" spans="1:5" ht="15">
      <c r="A23" s="1199"/>
      <c r="B23" s="1199"/>
      <c r="C23" s="1196"/>
      <c r="D23" s="282"/>
      <c r="E23" s="1199"/>
    </row>
    <row r="24" spans="1:5" ht="15.75">
      <c r="A24" s="1199"/>
      <c r="B24" s="1199" t="s">
        <v>791</v>
      </c>
      <c r="C24" s="1206"/>
      <c r="D24" s="286"/>
      <c r="E24" s="1199"/>
    </row>
    <row r="25" spans="1:5" ht="15">
      <c r="A25" s="1199"/>
      <c r="B25" s="1634"/>
      <c r="C25" s="1634"/>
      <c r="D25" s="1634"/>
      <c r="E25" s="1634"/>
    </row>
    <row r="26" spans="1:5" ht="15">
      <c r="A26" s="1199"/>
      <c r="B26" s="1634" t="s">
        <v>798</v>
      </c>
      <c r="C26" s="1634"/>
      <c r="D26" s="1634"/>
      <c r="E26" s="1634"/>
    </row>
    <row r="27" spans="1:5" ht="15">
      <c r="A27" s="1199"/>
      <c r="B27" s="1634"/>
      <c r="C27" s="1634"/>
      <c r="D27" s="1634"/>
      <c r="E27" s="1634"/>
    </row>
    <row r="28" spans="1:5" ht="15.75">
      <c r="A28" s="1199"/>
      <c r="B28" s="1207" t="s">
        <v>794</v>
      </c>
      <c r="C28" s="1196"/>
      <c r="D28" s="282"/>
      <c r="E28" s="1199"/>
    </row>
    <row r="29" spans="1:5" ht="15">
      <c r="A29" s="1199"/>
      <c r="B29" s="1635" t="s">
        <v>832</v>
      </c>
      <c r="C29" s="1635"/>
      <c r="D29" s="1635"/>
      <c r="E29" s="1209"/>
    </row>
    <row r="30" spans="1:5" ht="15">
      <c r="A30" s="1199"/>
      <c r="B30" s="1635"/>
      <c r="C30" s="1635"/>
      <c r="D30" s="1635"/>
      <c r="E30" s="1209"/>
    </row>
    <row r="31" spans="1:5" ht="15">
      <c r="A31" s="1199"/>
      <c r="B31" s="1635"/>
      <c r="C31" s="1635"/>
      <c r="D31" s="1635"/>
      <c r="E31" s="1209"/>
    </row>
    <row r="32" spans="1:5" ht="15">
      <c r="A32" s="1199"/>
      <c r="B32" s="1635"/>
      <c r="C32" s="1635"/>
      <c r="D32" s="1635"/>
      <c r="E32" s="1209"/>
    </row>
    <row r="33" spans="1:5" ht="15">
      <c r="A33" s="1199"/>
      <c r="B33" s="1635"/>
      <c r="C33" s="1635"/>
      <c r="D33" s="1635"/>
      <c r="E33" s="1209"/>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G47"/>
  <sheetViews>
    <sheetView view="pageBreakPreview" topLeftCell="A4" zoomScale="60" zoomScaleNormal="70" workbookViewId="0">
      <selection activeCell="A7" sqref="A7:D7"/>
    </sheetView>
  </sheetViews>
  <sheetFormatPr defaultColWidth="9.140625" defaultRowHeight="12.75"/>
  <cols>
    <col min="1" max="1" width="38.85546875" style="1195" customWidth="1"/>
    <col min="2" max="2" width="28.42578125" style="1195" customWidth="1"/>
    <col min="3" max="3" width="23.140625" style="1195" customWidth="1"/>
    <col min="4" max="16384" width="9.140625" style="1195"/>
  </cols>
  <sheetData>
    <row r="1" spans="1:7" s="811" customFormat="1" ht="15.75">
      <c r="A1" s="947" t="s">
        <v>116</v>
      </c>
      <c r="G1" s="285"/>
    </row>
    <row r="2" spans="1:7" s="811" customFormat="1" ht="15.75">
      <c r="A2" s="947" t="s">
        <v>116</v>
      </c>
      <c r="G2" s="285"/>
    </row>
    <row r="3" spans="1:7" ht="19.5">
      <c r="A3" s="1633" t="s">
        <v>393</v>
      </c>
      <c r="B3" s="1633"/>
      <c r="C3" s="1633"/>
      <c r="D3" s="1633"/>
    </row>
    <row r="4" spans="1:7" ht="19.5">
      <c r="A4" s="1633" t="s">
        <v>785</v>
      </c>
      <c r="B4" s="1633"/>
      <c r="C4" s="1633"/>
      <c r="D4" s="1633"/>
    </row>
    <row r="5" spans="1:7" ht="19.5">
      <c r="A5" s="1633" t="s">
        <v>786</v>
      </c>
      <c r="B5" s="1633"/>
      <c r="C5" s="1633"/>
      <c r="D5" s="1633"/>
    </row>
    <row r="6" spans="1:7" ht="19.5">
      <c r="A6" s="1633" t="s">
        <v>1116</v>
      </c>
      <c r="B6" s="1633"/>
      <c r="C6" s="1633"/>
      <c r="D6" s="1633"/>
    </row>
    <row r="7" spans="1:7" ht="19.5">
      <c r="A7" s="1633" t="s">
        <v>788</v>
      </c>
      <c r="B7" s="1633"/>
      <c r="C7" s="1633"/>
      <c r="D7" s="1633"/>
    </row>
    <row r="8" spans="1:7" ht="19.5">
      <c r="A8" s="1633" t="s">
        <v>799</v>
      </c>
      <c r="B8" s="1633"/>
      <c r="C8" s="1633"/>
      <c r="D8" s="1633"/>
    </row>
    <row r="9" spans="1:7" ht="15">
      <c r="A9" s="1196"/>
      <c r="B9" s="1196"/>
      <c r="C9" s="1198" t="s">
        <v>116</v>
      </c>
      <c r="D9" s="1199"/>
    </row>
    <row r="10" spans="1:7" ht="15.75">
      <c r="A10" s="1196"/>
      <c r="B10" s="1208" t="s">
        <v>401</v>
      </c>
      <c r="C10" s="1199"/>
      <c r="D10" s="1199"/>
    </row>
    <row r="11" spans="1:7" ht="15.75">
      <c r="A11" s="1198"/>
      <c r="B11" s="1208" t="s">
        <v>405</v>
      </c>
      <c r="C11" s="1208" t="s">
        <v>406</v>
      </c>
      <c r="D11" s="1208"/>
    </row>
    <row r="12" spans="1:7" ht="15.75" thickBot="1">
      <c r="A12" s="1201"/>
      <c r="B12" s="1196"/>
      <c r="C12" s="1210" t="s">
        <v>501</v>
      </c>
      <c r="D12" s="1199"/>
    </row>
    <row r="13" spans="1:7" ht="15">
      <c r="A13" s="1202" t="s">
        <v>408</v>
      </c>
      <c r="B13" s="1203"/>
      <c r="C13" s="283"/>
      <c r="D13" s="1199"/>
    </row>
    <row r="14" spans="1:7" ht="15">
      <c r="A14" s="1205" t="s">
        <v>409</v>
      </c>
      <c r="B14" s="284">
        <v>352</v>
      </c>
      <c r="C14" s="282">
        <v>2.0199999999999999E-2</v>
      </c>
      <c r="D14" s="1212"/>
    </row>
    <row r="15" spans="1:7" ht="15">
      <c r="A15" s="1205" t="s">
        <v>410</v>
      </c>
      <c r="B15" s="284">
        <v>353</v>
      </c>
      <c r="C15" s="282">
        <v>2.29E-2</v>
      </c>
      <c r="D15" s="1212"/>
    </row>
    <row r="16" spans="1:7" ht="15">
      <c r="A16" s="1211"/>
      <c r="B16" s="284"/>
      <c r="C16" s="282"/>
      <c r="D16" s="1212"/>
    </row>
    <row r="17" spans="1:4" ht="15">
      <c r="A17" s="1205" t="s">
        <v>800</v>
      </c>
      <c r="B17" s="284">
        <v>354</v>
      </c>
      <c r="C17" s="282">
        <v>1.8800000000000001E-2</v>
      </c>
      <c r="D17" s="1212"/>
    </row>
    <row r="18" spans="1:4" ht="15">
      <c r="A18" s="1205" t="s">
        <v>801</v>
      </c>
      <c r="B18" s="284">
        <v>354</v>
      </c>
      <c r="C18" s="282">
        <v>1.8800000000000001E-2</v>
      </c>
      <c r="D18" s="1212"/>
    </row>
    <row r="19" spans="1:4" ht="15">
      <c r="A19" s="1217"/>
      <c r="B19" s="1218"/>
      <c r="C19" s="330"/>
      <c r="D19" s="1212"/>
    </row>
    <row r="20" spans="1:4" ht="15">
      <c r="A20" s="1205" t="s">
        <v>802</v>
      </c>
      <c r="B20" s="284">
        <v>355</v>
      </c>
      <c r="C20" s="282">
        <v>3.5200000000000002E-2</v>
      </c>
      <c r="D20" s="1212"/>
    </row>
    <row r="21" spans="1:4" ht="15">
      <c r="A21" s="1205" t="s">
        <v>803</v>
      </c>
      <c r="B21" s="284">
        <v>355</v>
      </c>
      <c r="C21" s="282">
        <v>3.5200000000000002E-2</v>
      </c>
      <c r="D21" s="1212"/>
    </row>
    <row r="22" spans="1:4" ht="15">
      <c r="A22" s="1217"/>
      <c r="B22" s="284"/>
      <c r="C22" s="282"/>
      <c r="D22" s="1212"/>
    </row>
    <row r="23" spans="1:4" ht="15">
      <c r="A23" s="1205" t="s">
        <v>804</v>
      </c>
      <c r="B23" s="284">
        <v>356</v>
      </c>
      <c r="C23" s="282">
        <v>1.9099999999999999E-2</v>
      </c>
      <c r="D23" s="1212"/>
    </row>
    <row r="24" spans="1:4" ht="15">
      <c r="A24" s="1205" t="s">
        <v>805</v>
      </c>
      <c r="B24" s="284">
        <v>356</v>
      </c>
      <c r="C24" s="282">
        <v>1.9099999999999999E-2</v>
      </c>
      <c r="D24" s="1212"/>
    </row>
    <row r="25" spans="1:4" ht="15">
      <c r="A25" s="1205" t="s">
        <v>806</v>
      </c>
      <c r="B25" s="284">
        <v>356</v>
      </c>
      <c r="C25" s="282">
        <v>1.9099999999999999E-2</v>
      </c>
      <c r="D25" s="1212"/>
    </row>
    <row r="26" spans="1:4" ht="15">
      <c r="A26" s="1205" t="s">
        <v>807</v>
      </c>
      <c r="B26" s="284">
        <v>356</v>
      </c>
      <c r="C26" s="282">
        <v>1.9099999999999999E-2</v>
      </c>
      <c r="D26" s="1212"/>
    </row>
    <row r="27" spans="1:4" ht="15">
      <c r="A27" s="1205" t="s">
        <v>808</v>
      </c>
      <c r="B27" s="284">
        <v>356</v>
      </c>
      <c r="C27" s="282">
        <v>1.9099999999999999E-2</v>
      </c>
      <c r="D27" s="1212"/>
    </row>
    <row r="28" spans="1:4" ht="15">
      <c r="A28" s="1205"/>
      <c r="B28" s="284"/>
      <c r="C28" s="282"/>
      <c r="D28" s="1212"/>
    </row>
    <row r="29" spans="1:4" ht="15">
      <c r="A29" s="1205" t="s">
        <v>413</v>
      </c>
      <c r="B29" s="284">
        <v>357</v>
      </c>
      <c r="C29" s="282">
        <v>2.2599999999999999E-2</v>
      </c>
      <c r="D29" s="1212"/>
    </row>
    <row r="30" spans="1:4" ht="15">
      <c r="A30" s="1205" t="s">
        <v>414</v>
      </c>
      <c r="B30" s="284">
        <v>358</v>
      </c>
      <c r="C30" s="282">
        <v>3.27E-2</v>
      </c>
      <c r="D30" s="1212"/>
    </row>
    <row r="31" spans="1:4" ht="15">
      <c r="A31" s="1211"/>
      <c r="B31" s="1204"/>
      <c r="C31" s="330"/>
      <c r="D31" s="1199"/>
    </row>
    <row r="32" spans="1:4" ht="15.75" thickBot="1">
      <c r="A32" s="1219"/>
      <c r="B32" s="1220"/>
      <c r="C32" s="1221"/>
      <c r="D32" s="1199"/>
    </row>
    <row r="33" spans="1:4" ht="15">
      <c r="A33" s="1201"/>
      <c r="B33" s="1196"/>
      <c r="C33" s="282"/>
      <c r="D33" s="1199"/>
    </row>
    <row r="34" spans="1:4" ht="15">
      <c r="A34" s="1199"/>
      <c r="B34" s="1196"/>
      <c r="C34" s="282"/>
      <c r="D34" s="1199"/>
    </row>
    <row r="35" spans="1:4" ht="15.75">
      <c r="A35" s="1199" t="s">
        <v>791</v>
      </c>
      <c r="B35" s="1206"/>
      <c r="C35" s="286"/>
      <c r="D35" s="1199"/>
    </row>
    <row r="36" spans="1:4" ht="15">
      <c r="A36" s="1199"/>
      <c r="B36" s="1199"/>
      <c r="C36" s="1199"/>
      <c r="D36" s="1199"/>
    </row>
    <row r="37" spans="1:4" ht="15">
      <c r="A37" s="1634" t="s">
        <v>809</v>
      </c>
      <c r="B37" s="1634"/>
      <c r="C37" s="1634"/>
      <c r="D37" s="1634"/>
    </row>
    <row r="38" spans="1:4" ht="15">
      <c r="A38" s="1199" t="s">
        <v>810</v>
      </c>
      <c r="B38" s="1199"/>
      <c r="C38" s="1199"/>
      <c r="D38" s="1199"/>
    </row>
    <row r="39" spans="1:4" ht="15">
      <c r="A39" s="1199" t="s">
        <v>811</v>
      </c>
      <c r="B39" s="1199"/>
      <c r="C39" s="1199"/>
      <c r="D39" s="1199"/>
    </row>
    <row r="40" spans="1:4" ht="15">
      <c r="A40" s="1199"/>
      <c r="B40" s="1199"/>
      <c r="C40" s="1199"/>
      <c r="D40" s="1199"/>
    </row>
    <row r="41" spans="1:4" ht="15.75">
      <c r="A41" s="1207" t="s">
        <v>812</v>
      </c>
      <c r="B41" s="1196"/>
      <c r="C41" s="282"/>
      <c r="D41" s="1199"/>
    </row>
    <row r="42" spans="1:4">
      <c r="A42" s="1635" t="s">
        <v>832</v>
      </c>
      <c r="B42" s="1635"/>
      <c r="C42" s="1635"/>
      <c r="D42" s="1209"/>
    </row>
    <row r="43" spans="1:4">
      <c r="A43" s="1635"/>
      <c r="B43" s="1635"/>
      <c r="C43" s="1635"/>
      <c r="D43" s="1209"/>
    </row>
    <row r="44" spans="1:4">
      <c r="A44" s="1635"/>
      <c r="B44" s="1635"/>
      <c r="C44" s="1635"/>
      <c r="D44" s="1209"/>
    </row>
    <row r="45" spans="1:4">
      <c r="A45" s="1635"/>
      <c r="B45" s="1635"/>
      <c r="C45" s="1635"/>
      <c r="D45" s="1209"/>
    </row>
    <row r="46" spans="1:4">
      <c r="A46" s="1635"/>
      <c r="B46" s="1635"/>
      <c r="C46" s="1635"/>
      <c r="D46" s="1209"/>
    </row>
    <row r="47" spans="1:4" ht="15">
      <c r="A47" s="1199"/>
      <c r="B47" s="1199"/>
      <c r="C47" s="1199"/>
      <c r="D47" s="1199"/>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ransitionEvaluation="1" codeName="Sheet27">
    <pageSetUpPr fitToPage="1"/>
  </sheetPr>
  <dimension ref="A1:H45"/>
  <sheetViews>
    <sheetView defaultGridColor="0" view="pageBreakPreview" topLeftCell="A4" colorId="22" zoomScale="60" zoomScaleNormal="75" workbookViewId="0">
      <selection activeCell="B7" sqref="B7:E7"/>
    </sheetView>
  </sheetViews>
  <sheetFormatPr defaultColWidth="14.5703125" defaultRowHeight="15"/>
  <cols>
    <col min="1" max="1" width="41.5703125" style="1199" customWidth="1"/>
    <col min="2" max="2" width="33.140625" style="1199" customWidth="1"/>
    <col min="3" max="4" width="31.85546875" style="1199" customWidth="1"/>
    <col min="5" max="5" width="16.5703125" style="1199" customWidth="1"/>
    <col min="6" max="6" width="14.5703125" style="1199" customWidth="1"/>
    <col min="7" max="7" width="4.85546875" style="1199" customWidth="1"/>
    <col min="8" max="8" width="14.5703125" style="1200" customWidth="1"/>
    <col min="9" max="9" width="18.42578125" style="1199" customWidth="1"/>
    <col min="10" max="10" width="15.5703125" style="1199" customWidth="1"/>
    <col min="11" max="11" width="6.140625" style="1199" customWidth="1"/>
    <col min="12" max="12" width="14.5703125" style="1199" customWidth="1"/>
    <col min="13" max="13" width="16.140625" style="1199" customWidth="1"/>
    <col min="14" max="14" width="14.5703125" style="1199" customWidth="1"/>
    <col min="15" max="15" width="4.85546875" style="1199" customWidth="1"/>
    <col min="16" max="16" width="18.5703125" style="1199" customWidth="1"/>
    <col min="17" max="16384" width="14.5703125" style="1199"/>
  </cols>
  <sheetData>
    <row r="1" spans="1:7" s="811" customFormat="1" ht="15.75">
      <c r="A1" s="947" t="s">
        <v>116</v>
      </c>
      <c r="G1" s="285"/>
    </row>
    <row r="2" spans="1:7" s="811" customFormat="1" ht="15.75">
      <c r="A2" s="947" t="s">
        <v>116</v>
      </c>
      <c r="G2" s="285"/>
    </row>
    <row r="3" spans="1:7" ht="19.5">
      <c r="A3" s="1329"/>
      <c r="B3" s="1633" t="s">
        <v>393</v>
      </c>
      <c r="C3" s="1633"/>
      <c r="D3" s="1633"/>
      <c r="E3" s="1633"/>
    </row>
    <row r="4" spans="1:7" ht="19.5">
      <c r="A4" s="1329"/>
      <c r="B4" s="1633" t="s">
        <v>785</v>
      </c>
      <c r="C4" s="1633"/>
      <c r="D4" s="1633"/>
      <c r="E4" s="1633"/>
    </row>
    <row r="5" spans="1:7" ht="19.5">
      <c r="A5" s="1329"/>
      <c r="B5" s="1633" t="s">
        <v>786</v>
      </c>
      <c r="C5" s="1633"/>
      <c r="D5" s="1633"/>
      <c r="E5" s="1633"/>
    </row>
    <row r="6" spans="1:7" ht="19.5">
      <c r="A6" s="1329"/>
      <c r="B6" s="1633" t="s">
        <v>1117</v>
      </c>
      <c r="C6" s="1633"/>
      <c r="D6" s="1633"/>
      <c r="E6" s="1633"/>
    </row>
    <row r="7" spans="1:7" ht="19.5">
      <c r="A7" s="1329"/>
      <c r="B7" s="1633" t="s">
        <v>788</v>
      </c>
      <c r="C7" s="1633"/>
      <c r="D7" s="1633"/>
      <c r="E7" s="1633"/>
    </row>
    <row r="8" spans="1:7" ht="19.5">
      <c r="A8" s="1329"/>
      <c r="B8" s="1633" t="s">
        <v>813</v>
      </c>
      <c r="C8" s="1633"/>
      <c r="D8" s="1633"/>
      <c r="E8" s="1633"/>
    </row>
    <row r="9" spans="1:7">
      <c r="A9" s="1329"/>
      <c r="B9" s="1323"/>
      <c r="C9" s="1323"/>
      <c r="D9" s="1325" t="s">
        <v>116</v>
      </c>
      <c r="E9" s="1329"/>
    </row>
    <row r="10" spans="1:7">
      <c r="A10" s="1635"/>
      <c r="B10" s="1635"/>
      <c r="C10" s="1635"/>
      <c r="D10" s="1209"/>
      <c r="E10" s="1329"/>
    </row>
    <row r="11" spans="1:7" ht="15.75">
      <c r="A11" s="1323"/>
      <c r="B11" s="1208" t="s">
        <v>401</v>
      </c>
      <c r="C11" s="1329"/>
      <c r="D11" s="1329"/>
      <c r="E11" s="1329"/>
    </row>
    <row r="12" spans="1:7" ht="15.75">
      <c r="A12" s="1325"/>
      <c r="B12" s="1208" t="s">
        <v>405</v>
      </c>
      <c r="C12" s="1208" t="s">
        <v>406</v>
      </c>
      <c r="D12" s="1208"/>
      <c r="E12" s="1329"/>
    </row>
    <row r="13" spans="1:7" ht="15.75" thickBot="1">
      <c r="A13" s="1329"/>
      <c r="B13" s="1329"/>
      <c r="C13" s="1212" t="s">
        <v>501</v>
      </c>
      <c r="D13" s="1329"/>
      <c r="E13" s="1329"/>
    </row>
    <row r="14" spans="1:7">
      <c r="A14" s="1333" t="s">
        <v>408</v>
      </c>
      <c r="B14" s="1334"/>
      <c r="C14" s="1315"/>
      <c r="D14" s="1329"/>
      <c r="E14" s="1329"/>
    </row>
    <row r="15" spans="1:7">
      <c r="A15" s="1211"/>
      <c r="B15" s="1329"/>
      <c r="C15" s="1329"/>
      <c r="D15" s="1212"/>
      <c r="E15" s="1329"/>
    </row>
    <row r="16" spans="1:7">
      <c r="A16" s="1336" t="s">
        <v>409</v>
      </c>
      <c r="B16" s="1319">
        <v>352</v>
      </c>
      <c r="C16" s="1314">
        <v>1.15E-2</v>
      </c>
      <c r="D16" s="1212"/>
      <c r="E16" s="1329"/>
    </row>
    <row r="17" spans="1:5">
      <c r="A17" s="1217" t="s">
        <v>410</v>
      </c>
      <c r="B17" s="1319">
        <v>353</v>
      </c>
      <c r="C17" s="1314">
        <v>2.2200000000000001E-2</v>
      </c>
      <c r="D17" s="1212"/>
      <c r="E17" s="1329"/>
    </row>
    <row r="18" spans="1:5">
      <c r="A18" s="1217" t="s">
        <v>411</v>
      </c>
      <c r="B18" s="1319">
        <v>354</v>
      </c>
      <c r="C18" s="1314">
        <v>2.6499999999999999E-2</v>
      </c>
      <c r="D18" s="1212"/>
      <c r="E18" s="1329"/>
    </row>
    <row r="19" spans="1:5">
      <c r="A19" s="1217" t="s">
        <v>412</v>
      </c>
      <c r="B19" s="1319">
        <v>355</v>
      </c>
      <c r="C19" s="1314">
        <v>2.41E-2</v>
      </c>
      <c r="D19" s="1212"/>
      <c r="E19" s="1329"/>
    </row>
    <row r="20" spans="1:5">
      <c r="A20" s="1217" t="s">
        <v>781</v>
      </c>
      <c r="B20" s="1319">
        <v>356</v>
      </c>
      <c r="C20" s="1314">
        <v>1.32E-2</v>
      </c>
      <c r="D20" s="1212"/>
      <c r="E20" s="1329"/>
    </row>
    <row r="21" spans="1:5">
      <c r="A21" s="1217" t="s">
        <v>413</v>
      </c>
      <c r="B21" s="1319">
        <v>351</v>
      </c>
      <c r="C21" s="1314">
        <v>9.9400000000000002E-2</v>
      </c>
      <c r="D21" s="1212"/>
      <c r="E21" s="1329"/>
    </row>
    <row r="22" spans="1:5">
      <c r="A22" s="1217" t="s">
        <v>414</v>
      </c>
      <c r="B22" s="1319">
        <v>351</v>
      </c>
      <c r="C22" s="1314">
        <v>0.13980000000000001</v>
      </c>
      <c r="D22" s="1212"/>
      <c r="E22" s="1329"/>
    </row>
    <row r="23" spans="1:5">
      <c r="A23" s="1217" t="s">
        <v>782</v>
      </c>
      <c r="B23" s="1319">
        <v>359</v>
      </c>
      <c r="C23" s="1210" t="s">
        <v>814</v>
      </c>
      <c r="D23" s="1212"/>
      <c r="E23" s="1329"/>
    </row>
    <row r="24" spans="1:5" ht="15.75" thickBot="1">
      <c r="A24" s="1217"/>
      <c r="B24" s="1319"/>
      <c r="C24" s="1314"/>
      <c r="D24" s="1212"/>
      <c r="E24" s="1329"/>
    </row>
    <row r="25" spans="1:5">
      <c r="A25" s="1333" t="s">
        <v>816</v>
      </c>
      <c r="B25" s="1334"/>
      <c r="C25" s="1315"/>
      <c r="D25" s="1212"/>
      <c r="E25" s="1329"/>
    </row>
    <row r="26" spans="1:5" ht="15" customHeight="1">
      <c r="A26" s="1217"/>
      <c r="B26" s="1319"/>
      <c r="C26" s="1314"/>
      <c r="D26" s="1212"/>
      <c r="E26" s="1329"/>
    </row>
    <row r="27" spans="1:5">
      <c r="A27" s="1217" t="s">
        <v>817</v>
      </c>
      <c r="B27" s="1319">
        <v>390</v>
      </c>
      <c r="C27" s="1314">
        <v>1.0800000000000001E-2</v>
      </c>
      <c r="D27" s="1212"/>
      <c r="E27" s="1329"/>
    </row>
    <row r="28" spans="1:5">
      <c r="A28" s="1217" t="s">
        <v>818</v>
      </c>
      <c r="B28" s="1319">
        <v>391</v>
      </c>
      <c r="C28" s="1314">
        <v>2.1299999999999999E-2</v>
      </c>
      <c r="D28" s="1212"/>
      <c r="E28" s="1329"/>
    </row>
    <row r="29" spans="1:5">
      <c r="A29" s="1217" t="s">
        <v>819</v>
      </c>
      <c r="B29" s="1319">
        <v>393</v>
      </c>
      <c r="C29" s="1314">
        <v>1.78E-2</v>
      </c>
      <c r="D29" s="1212"/>
      <c r="E29" s="1329"/>
    </row>
    <row r="30" spans="1:5" ht="15" customHeight="1">
      <c r="A30" s="1217" t="s">
        <v>820</v>
      </c>
      <c r="B30" s="1319">
        <v>394</v>
      </c>
      <c r="C30" s="1314">
        <v>1.6500000000000001E-2</v>
      </c>
      <c r="D30" s="1212"/>
      <c r="E30" s="1329"/>
    </row>
    <row r="31" spans="1:5">
      <c r="A31" s="1217" t="s">
        <v>822</v>
      </c>
      <c r="B31" s="1319">
        <v>397</v>
      </c>
      <c r="C31" s="1314">
        <v>5.0900000000000001E-2</v>
      </c>
      <c r="D31" s="1212"/>
      <c r="E31" s="1329"/>
    </row>
    <row r="32" spans="1:5">
      <c r="A32" s="1217" t="s">
        <v>823</v>
      </c>
      <c r="B32" s="1319">
        <v>398</v>
      </c>
      <c r="C32" s="1314">
        <v>2.76E-2</v>
      </c>
      <c r="D32" s="1212"/>
      <c r="E32" s="1329"/>
    </row>
    <row r="33" spans="1:5">
      <c r="A33" s="1217"/>
      <c r="B33" s="1319"/>
      <c r="C33" s="1314"/>
      <c r="D33" s="1212"/>
      <c r="E33" s="1329"/>
    </row>
    <row r="34" spans="1:5">
      <c r="A34" s="1217"/>
      <c r="B34" s="1319"/>
      <c r="C34" s="1314"/>
      <c r="D34" s="1212"/>
      <c r="E34" s="1329"/>
    </row>
    <row r="35" spans="1:5">
      <c r="A35" s="1217"/>
      <c r="B35" s="1319"/>
      <c r="C35" s="1314"/>
      <c r="D35" s="1212"/>
      <c r="E35" s="1329"/>
    </row>
    <row r="36" spans="1:5">
      <c r="A36" s="1211"/>
      <c r="B36" s="1335"/>
      <c r="C36" s="330"/>
      <c r="D36" s="1329"/>
      <c r="E36" s="1329"/>
    </row>
    <row r="37" spans="1:5">
      <c r="A37" s="1634" t="s">
        <v>815</v>
      </c>
      <c r="B37" s="1634"/>
      <c r="C37" s="1634"/>
      <c r="D37" s="1634"/>
      <c r="E37" s="1329"/>
    </row>
    <row r="38" spans="1:5" ht="15.75">
      <c r="A38" s="1329"/>
      <c r="B38" s="1337"/>
      <c r="C38" s="1322"/>
      <c r="D38" s="1329"/>
      <c r="E38" s="1329"/>
    </row>
    <row r="39" spans="1:5">
      <c r="A39" s="1634"/>
      <c r="B39" s="1634"/>
      <c r="C39" s="1634"/>
      <c r="D39" s="1634"/>
      <c r="E39" s="1329"/>
    </row>
    <row r="40" spans="1:5" ht="15.75">
      <c r="A40" s="1339" t="s">
        <v>812</v>
      </c>
      <c r="B40" s="1323"/>
      <c r="C40" s="1314"/>
      <c r="D40" s="1329"/>
      <c r="E40" s="1329"/>
    </row>
    <row r="41" spans="1:5">
      <c r="A41" s="1635" t="s">
        <v>832</v>
      </c>
      <c r="B41" s="1635"/>
      <c r="C41" s="1635"/>
      <c r="D41" s="1209"/>
      <c r="E41" s="1329"/>
    </row>
    <row r="42" spans="1:5">
      <c r="A42" s="1635"/>
      <c r="B42" s="1635"/>
      <c r="C42" s="1635"/>
      <c r="D42" s="1209"/>
      <c r="E42" s="1329"/>
    </row>
    <row r="43" spans="1:5">
      <c r="A43" s="1635"/>
      <c r="B43" s="1635"/>
      <c r="C43" s="1635"/>
      <c r="D43" s="1209"/>
      <c r="E43" s="1329"/>
    </row>
    <row r="44" spans="1:5">
      <c r="A44" s="1635"/>
      <c r="B44" s="1635"/>
      <c r="C44" s="1635"/>
      <c r="D44" s="1209"/>
      <c r="E44" s="1329"/>
    </row>
    <row r="45" spans="1:5">
      <c r="A45" s="1635"/>
      <c r="B45" s="1635"/>
      <c r="C45" s="1635"/>
      <c r="D45" s="1209"/>
      <c r="E45" s="1329"/>
    </row>
  </sheetData>
  <mergeCells count="10">
    <mergeCell ref="A37:D37"/>
    <mergeCell ref="A39:D39"/>
    <mergeCell ref="A41:C45"/>
    <mergeCell ref="A10:C10"/>
    <mergeCell ref="B3:E3"/>
    <mergeCell ref="B4:E4"/>
    <mergeCell ref="B5:E5"/>
    <mergeCell ref="B6:E6"/>
    <mergeCell ref="B7:E7"/>
    <mergeCell ref="B8:E8"/>
  </mergeCells>
  <conditionalFormatting sqref="F3:T4">
    <cfRule type="cellIs" dxfId="2" priority="4"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61"/>
  <sheetViews>
    <sheetView view="pageBreakPreview" zoomScale="60" zoomScaleNormal="100" workbookViewId="0">
      <selection activeCell="F17" sqref="F17"/>
    </sheetView>
  </sheetViews>
  <sheetFormatPr defaultColWidth="8.85546875" defaultRowHeight="12.75"/>
  <cols>
    <col min="1" max="1" width="33.42578125" style="352" customWidth="1"/>
    <col min="2" max="2" width="10.42578125" style="352" customWidth="1"/>
    <col min="3" max="3" width="3.42578125" style="352" customWidth="1"/>
    <col min="4" max="4" width="25.85546875" style="352" customWidth="1"/>
    <col min="5" max="5" width="4.5703125" style="352" customWidth="1"/>
    <col min="6" max="6" width="15.5703125" style="352" customWidth="1"/>
    <col min="7" max="7" width="8.85546875" style="352"/>
    <col min="8" max="8" width="17.85546875" style="352" customWidth="1"/>
    <col min="9" max="9" width="18.140625" style="352" customWidth="1"/>
    <col min="10" max="10" width="8.85546875" style="352"/>
    <col min="11" max="11" width="18.140625" style="352" customWidth="1"/>
    <col min="12" max="16384" width="8.85546875" style="352"/>
  </cols>
  <sheetData>
    <row r="1" spans="1:11" ht="15.75">
      <c r="A1" s="947" t="s">
        <v>116</v>
      </c>
    </row>
    <row r="2" spans="1:11" ht="15.75">
      <c r="A2" s="947" t="s">
        <v>116</v>
      </c>
    </row>
    <row r="3" spans="1:11" ht="15.75">
      <c r="A3" s="1636" t="s">
        <v>389</v>
      </c>
      <c r="B3" s="1636"/>
      <c r="C3" s="1636"/>
      <c r="D3" s="1636"/>
      <c r="E3" s="1636"/>
      <c r="F3" s="1636"/>
      <c r="G3" s="1636"/>
      <c r="H3" s="1636"/>
      <c r="I3" s="1636"/>
      <c r="J3" s="1636"/>
      <c r="K3" s="1636"/>
    </row>
    <row r="4" spans="1:11" ht="15.75">
      <c r="A4" s="1637" t="s">
        <v>570</v>
      </c>
      <c r="B4" s="1637"/>
      <c r="C4" s="1637"/>
      <c r="D4" s="1637"/>
      <c r="E4" s="1637"/>
      <c r="F4" s="1637"/>
      <c r="G4" s="1637"/>
      <c r="H4" s="1637"/>
      <c r="I4" s="1637"/>
      <c r="J4" s="1637"/>
      <c r="K4" s="1637"/>
    </row>
    <row r="5" spans="1:11" ht="15.75">
      <c r="A5" s="1637" t="s">
        <v>571</v>
      </c>
      <c r="B5" s="1637"/>
      <c r="C5" s="1637"/>
      <c r="D5" s="1637"/>
      <c r="E5" s="1637"/>
      <c r="F5" s="1637"/>
      <c r="G5" s="1637"/>
      <c r="H5" s="1637"/>
      <c r="I5" s="1637"/>
      <c r="J5" s="1637"/>
      <c r="K5" s="1637"/>
    </row>
    <row r="6" spans="1:11" ht="15.75">
      <c r="A6" s="1639" t="str">
        <f>TCOS!F9</f>
        <v>KINGSPORT POWER COMPANY</v>
      </c>
      <c r="B6" s="1639"/>
      <c r="C6" s="1639"/>
      <c r="D6" s="1639"/>
      <c r="E6" s="1639"/>
      <c r="F6" s="1639"/>
      <c r="G6" s="1639"/>
      <c r="H6" s="1639"/>
      <c r="I6" s="1639"/>
      <c r="J6" s="1639"/>
      <c r="K6" s="1639"/>
    </row>
    <row r="7" spans="1:11">
      <c r="A7" s="434"/>
      <c r="B7" s="434"/>
      <c r="C7" s="434"/>
      <c r="D7" s="434"/>
      <c r="E7" s="434"/>
      <c r="F7" s="434"/>
      <c r="G7" s="434"/>
      <c r="H7" s="434"/>
      <c r="I7" s="434"/>
      <c r="J7" s="434"/>
      <c r="K7" s="434"/>
    </row>
    <row r="8" spans="1:11">
      <c r="A8" s="434"/>
      <c r="B8" s="434"/>
      <c r="C8" s="434"/>
      <c r="D8" s="434"/>
      <c r="E8" s="434"/>
      <c r="F8" s="434"/>
      <c r="G8" s="434"/>
      <c r="H8" s="434"/>
      <c r="I8" s="434"/>
      <c r="J8" s="434"/>
      <c r="K8" s="434"/>
    </row>
    <row r="9" spans="1:11" ht="16.5" thickBot="1">
      <c r="A9" s="835"/>
      <c r="B9" s="836"/>
      <c r="C9" s="836"/>
      <c r="D9" s="836"/>
      <c r="E9" s="836"/>
      <c r="F9" s="836" t="s">
        <v>116</v>
      </c>
      <c r="G9" s="836"/>
      <c r="H9" s="836"/>
      <c r="I9" s="836"/>
      <c r="J9" s="836"/>
      <c r="K9" s="836"/>
    </row>
    <row r="10" spans="1:11" ht="47.25">
      <c r="A10" s="837" t="str">
        <f>"Reconciliation Revenue Requirement For Year 2018 Available May 25, 2019"</f>
        <v>Reconciliation Revenue Requirement For Year 2018 Available May 25, 2019</v>
      </c>
      <c r="B10" s="836"/>
      <c r="C10" s="836"/>
      <c r="D10" s="837" t="s">
        <v>1118</v>
      </c>
      <c r="E10" s="836"/>
      <c r="F10" s="836"/>
      <c r="G10" s="540"/>
      <c r="H10" s="837" t="s">
        <v>551</v>
      </c>
      <c r="I10" s="540"/>
      <c r="J10" s="540"/>
      <c r="K10" s="540"/>
    </row>
    <row r="11" spans="1:11" ht="15.75">
      <c r="A11" s="838" t="s">
        <v>116</v>
      </c>
      <c r="B11" s="836"/>
      <c r="C11" s="836"/>
      <c r="D11" s="838"/>
      <c r="E11" s="836"/>
      <c r="F11" s="836"/>
      <c r="G11" s="540"/>
      <c r="H11" s="839"/>
      <c r="I11" s="540"/>
      <c r="J11" s="540"/>
      <c r="K11" s="540"/>
    </row>
    <row r="12" spans="1:11" ht="16.5" thickBot="1">
      <c r="A12" s="927">
        <v>0</v>
      </c>
      <c r="B12" s="840" t="str">
        <f>"-"</f>
        <v>-</v>
      </c>
      <c r="C12" s="841"/>
      <c r="D12" s="927">
        <v>0</v>
      </c>
      <c r="E12" s="842"/>
      <c r="F12" s="843" t="str">
        <f>"="</f>
        <v>=</v>
      </c>
      <c r="G12" s="844"/>
      <c r="H12" s="845">
        <f>IF(A12=0,0,D12-A12)</f>
        <v>0</v>
      </c>
      <c r="I12" s="540"/>
      <c r="J12" s="540"/>
      <c r="K12" s="540"/>
    </row>
    <row r="13" spans="1:11" ht="15.75">
      <c r="A13" s="846"/>
      <c r="B13" s="847"/>
      <c r="C13" s="847"/>
      <c r="D13" s="846"/>
      <c r="E13" s="846"/>
      <c r="F13" s="847"/>
      <c r="G13" s="846"/>
      <c r="H13" s="540"/>
      <c r="I13" s="540"/>
      <c r="J13" s="540"/>
      <c r="K13" s="540"/>
    </row>
    <row r="14" spans="1:11" ht="16.5" thickBot="1">
      <c r="A14" s="848"/>
      <c r="B14" s="849"/>
      <c r="C14" s="849"/>
      <c r="D14" s="848"/>
      <c r="E14" s="848"/>
      <c r="F14" s="849"/>
      <c r="G14" s="848"/>
      <c r="H14" s="850"/>
      <c r="I14" s="850"/>
      <c r="J14" s="850"/>
      <c r="K14" s="850"/>
    </row>
    <row r="15" spans="1:11" ht="15.75">
      <c r="A15" s="851"/>
      <c r="B15" s="847"/>
      <c r="C15" s="847"/>
      <c r="D15" s="846"/>
      <c r="E15" s="846"/>
      <c r="F15" s="847"/>
      <c r="G15" s="846"/>
      <c r="H15" s="540"/>
      <c r="I15" s="540"/>
      <c r="J15" s="540"/>
      <c r="K15" s="540"/>
    </row>
    <row r="16" spans="1:11" ht="47.25">
      <c r="A16" s="852" t="s">
        <v>552</v>
      </c>
      <c r="B16" s="847"/>
      <c r="C16" s="847"/>
      <c r="D16" s="853" t="s">
        <v>553</v>
      </c>
      <c r="E16" s="846"/>
      <c r="F16" s="853" t="s">
        <v>554</v>
      </c>
      <c r="G16" s="854" t="s">
        <v>555</v>
      </c>
      <c r="H16" s="855" t="s">
        <v>556</v>
      </c>
      <c r="I16" s="853" t="s">
        <v>557</v>
      </c>
      <c r="J16" s="856"/>
      <c r="K16" s="853" t="s">
        <v>558</v>
      </c>
    </row>
    <row r="17" spans="1:11" ht="15.75">
      <c r="A17" s="852" t="s">
        <v>559</v>
      </c>
      <c r="B17" s="847"/>
      <c r="C17" s="847"/>
      <c r="D17" s="540"/>
      <c r="E17" s="857"/>
      <c r="F17" s="928">
        <v>4.0949999999999997E-3</v>
      </c>
      <c r="H17" s="540"/>
      <c r="I17" s="540"/>
      <c r="J17" s="540"/>
      <c r="K17" s="540"/>
    </row>
    <row r="18" spans="1:11" ht="15.75">
      <c r="A18" s="852"/>
      <c r="B18" s="847"/>
      <c r="C18" s="847"/>
      <c r="D18" s="540"/>
      <c r="E18" s="857"/>
      <c r="F18" s="857"/>
      <c r="G18" s="846"/>
      <c r="H18" s="540"/>
      <c r="I18" s="540"/>
      <c r="J18" s="540"/>
      <c r="K18" s="540"/>
    </row>
    <row r="19" spans="1:11" ht="15.75">
      <c r="A19" s="852" t="s">
        <v>572</v>
      </c>
      <c r="B19" s="847"/>
      <c r="C19" s="847"/>
      <c r="D19" s="540"/>
      <c r="E19" s="857"/>
      <c r="F19" s="857"/>
      <c r="G19" s="846"/>
      <c r="H19" s="540"/>
      <c r="I19" s="540"/>
      <c r="J19" s="540"/>
      <c r="K19" s="540"/>
    </row>
    <row r="20" spans="1:11" ht="15.75">
      <c r="A20" s="858" t="s">
        <v>116</v>
      </c>
      <c r="B20" s="847"/>
      <c r="C20" s="847"/>
      <c r="D20" s="847"/>
      <c r="E20" s="847"/>
      <c r="F20" s="847" t="s">
        <v>116</v>
      </c>
      <c r="G20" s="540"/>
      <c r="H20" s="540"/>
      <c r="I20" s="540"/>
      <c r="J20" s="540"/>
      <c r="K20" s="540"/>
    </row>
    <row r="21" spans="1:11" ht="15.75">
      <c r="A21" s="859"/>
      <c r="B21" s="847"/>
      <c r="C21" s="847"/>
      <c r="D21" s="847"/>
      <c r="E21" s="847"/>
      <c r="F21" s="540"/>
      <c r="G21" s="540"/>
      <c r="H21" s="854"/>
      <c r="I21" s="847"/>
      <c r="J21" s="847"/>
      <c r="K21" s="847"/>
    </row>
    <row r="22" spans="1:11" ht="15.75">
      <c r="A22" s="859" t="s">
        <v>560</v>
      </c>
      <c r="B22" s="847"/>
      <c r="C22" s="847"/>
      <c r="D22" s="847"/>
      <c r="E22" s="847"/>
      <c r="F22" s="540"/>
      <c r="G22" s="540"/>
      <c r="H22" s="854" t="s">
        <v>561</v>
      </c>
      <c r="I22" s="847"/>
      <c r="J22" s="847"/>
      <c r="K22" s="847"/>
    </row>
    <row r="23" spans="1:11" ht="15.75">
      <c r="A23" s="836" t="s">
        <v>187</v>
      </c>
      <c r="B23" s="836" t="str">
        <f>"Year "&amp;TCOS!L4-2</f>
        <v>Year 2019</v>
      </c>
      <c r="C23" s="836"/>
      <c r="D23" s="860">
        <f>H12/12</f>
        <v>0</v>
      </c>
      <c r="E23" s="860"/>
      <c r="F23" s="861">
        <f>+F17</f>
        <v>4.0949999999999997E-3</v>
      </c>
      <c r="G23" s="862">
        <v>12</v>
      </c>
      <c r="H23" s="860">
        <f>F23*D23*G23*-1</f>
        <v>0</v>
      </c>
      <c r="I23" s="860"/>
      <c r="J23" s="860"/>
      <c r="K23" s="860">
        <f>(-H23+D23)*-1</f>
        <v>0</v>
      </c>
    </row>
    <row r="24" spans="1:11" ht="15.75">
      <c r="A24" s="836" t="s">
        <v>562</v>
      </c>
      <c r="B24" s="836" t="str">
        <f>B23</f>
        <v>Year 2019</v>
      </c>
      <c r="C24" s="836"/>
      <c r="D24" s="860">
        <f>+D23</f>
        <v>0</v>
      </c>
      <c r="E24" s="860"/>
      <c r="F24" s="861">
        <f>+F23</f>
        <v>4.0949999999999997E-3</v>
      </c>
      <c r="G24" s="862">
        <f t="shared" ref="G24:G34" si="0">+G23-1</f>
        <v>11</v>
      </c>
      <c r="H24" s="860">
        <f t="shared" ref="H24:H34" si="1">F24*D24*G24*-1</f>
        <v>0</v>
      </c>
      <c r="I24" s="860"/>
      <c r="J24" s="860"/>
      <c r="K24" s="860">
        <f t="shared" ref="K24:K34" si="2">(-H24+D24)*-1</f>
        <v>0</v>
      </c>
    </row>
    <row r="25" spans="1:11" ht="15.75">
      <c r="A25" s="836" t="s">
        <v>188</v>
      </c>
      <c r="B25" s="836" t="str">
        <f t="shared" ref="B25:B34" si="3">B24</f>
        <v>Year 2019</v>
      </c>
      <c r="C25" s="836"/>
      <c r="D25" s="860">
        <f t="shared" ref="D25:D34" si="4">+D24</f>
        <v>0</v>
      </c>
      <c r="E25" s="860"/>
      <c r="F25" s="861">
        <f t="shared" ref="F25:F34" si="5">+F24</f>
        <v>4.0949999999999997E-3</v>
      </c>
      <c r="G25" s="862">
        <f t="shared" si="0"/>
        <v>10</v>
      </c>
      <c r="H25" s="860">
        <f t="shared" si="1"/>
        <v>0</v>
      </c>
      <c r="I25" s="860"/>
      <c r="J25" s="860"/>
      <c r="K25" s="860">
        <f t="shared" si="2"/>
        <v>0</v>
      </c>
    </row>
    <row r="26" spans="1:11" ht="15.75">
      <c r="A26" s="836" t="s">
        <v>189</v>
      </c>
      <c r="B26" s="836" t="str">
        <f t="shared" si="3"/>
        <v>Year 2019</v>
      </c>
      <c r="C26" s="836"/>
      <c r="D26" s="860">
        <f t="shared" si="4"/>
        <v>0</v>
      </c>
      <c r="E26" s="860"/>
      <c r="F26" s="861">
        <f t="shared" si="5"/>
        <v>4.0949999999999997E-3</v>
      </c>
      <c r="G26" s="862">
        <f t="shared" si="0"/>
        <v>9</v>
      </c>
      <c r="H26" s="860">
        <f t="shared" si="1"/>
        <v>0</v>
      </c>
      <c r="I26" s="860"/>
      <c r="J26" s="860"/>
      <c r="K26" s="860">
        <f t="shared" si="2"/>
        <v>0</v>
      </c>
    </row>
    <row r="27" spans="1:11" ht="15.75">
      <c r="A27" s="836" t="s">
        <v>190</v>
      </c>
      <c r="B27" s="836" t="str">
        <f t="shared" si="3"/>
        <v>Year 2019</v>
      </c>
      <c r="C27" s="836"/>
      <c r="D27" s="860">
        <f t="shared" si="4"/>
        <v>0</v>
      </c>
      <c r="E27" s="860"/>
      <c r="F27" s="861">
        <f t="shared" si="5"/>
        <v>4.0949999999999997E-3</v>
      </c>
      <c r="G27" s="862">
        <f t="shared" si="0"/>
        <v>8</v>
      </c>
      <c r="H27" s="860">
        <f t="shared" si="1"/>
        <v>0</v>
      </c>
      <c r="I27" s="860"/>
      <c r="J27" s="860"/>
      <c r="K27" s="860">
        <f t="shared" si="2"/>
        <v>0</v>
      </c>
    </row>
    <row r="28" spans="1:11" ht="15.75">
      <c r="A28" s="836" t="s">
        <v>384</v>
      </c>
      <c r="B28" s="836" t="str">
        <f t="shared" si="3"/>
        <v>Year 2019</v>
      </c>
      <c r="C28" s="836"/>
      <c r="D28" s="860">
        <f t="shared" si="4"/>
        <v>0</v>
      </c>
      <c r="E28" s="860"/>
      <c r="F28" s="861">
        <f t="shared" si="5"/>
        <v>4.0949999999999997E-3</v>
      </c>
      <c r="G28" s="862">
        <f t="shared" si="0"/>
        <v>7</v>
      </c>
      <c r="H28" s="860">
        <f t="shared" si="1"/>
        <v>0</v>
      </c>
      <c r="I28" s="860"/>
      <c r="J28" s="860"/>
      <c r="K28" s="860">
        <f t="shared" si="2"/>
        <v>0</v>
      </c>
    </row>
    <row r="29" spans="1:11" ht="15.75">
      <c r="A29" s="836" t="s">
        <v>191</v>
      </c>
      <c r="B29" s="836" t="str">
        <f t="shared" si="3"/>
        <v>Year 2019</v>
      </c>
      <c r="C29" s="836"/>
      <c r="D29" s="860">
        <f t="shared" si="4"/>
        <v>0</v>
      </c>
      <c r="E29" s="860"/>
      <c r="F29" s="861">
        <f t="shared" si="5"/>
        <v>4.0949999999999997E-3</v>
      </c>
      <c r="G29" s="862">
        <f t="shared" si="0"/>
        <v>6</v>
      </c>
      <c r="H29" s="860">
        <f t="shared" si="1"/>
        <v>0</v>
      </c>
      <c r="I29" s="860"/>
      <c r="J29" s="860"/>
      <c r="K29" s="860">
        <f t="shared" si="2"/>
        <v>0</v>
      </c>
    </row>
    <row r="30" spans="1:11" ht="15.75">
      <c r="A30" s="836" t="s">
        <v>192</v>
      </c>
      <c r="B30" s="836" t="str">
        <f t="shared" si="3"/>
        <v>Year 2019</v>
      </c>
      <c r="C30" s="836"/>
      <c r="D30" s="860">
        <f t="shared" si="4"/>
        <v>0</v>
      </c>
      <c r="E30" s="860"/>
      <c r="F30" s="861">
        <f t="shared" si="5"/>
        <v>4.0949999999999997E-3</v>
      </c>
      <c r="G30" s="862">
        <f t="shared" si="0"/>
        <v>5</v>
      </c>
      <c r="H30" s="860">
        <f t="shared" si="1"/>
        <v>0</v>
      </c>
      <c r="I30" s="860"/>
      <c r="J30" s="860"/>
      <c r="K30" s="860">
        <f t="shared" si="2"/>
        <v>0</v>
      </c>
    </row>
    <row r="31" spans="1:11" ht="15.75">
      <c r="A31" s="836" t="s">
        <v>194</v>
      </c>
      <c r="B31" s="836" t="str">
        <f t="shared" si="3"/>
        <v>Year 2019</v>
      </c>
      <c r="C31" s="836"/>
      <c r="D31" s="860">
        <f t="shared" si="4"/>
        <v>0</v>
      </c>
      <c r="E31" s="860"/>
      <c r="F31" s="861">
        <f t="shared" si="5"/>
        <v>4.0949999999999997E-3</v>
      </c>
      <c r="G31" s="862">
        <f t="shared" si="0"/>
        <v>4</v>
      </c>
      <c r="H31" s="860">
        <f t="shared" si="1"/>
        <v>0</v>
      </c>
      <c r="I31" s="860"/>
      <c r="J31" s="860"/>
      <c r="K31" s="860">
        <f t="shared" si="2"/>
        <v>0</v>
      </c>
    </row>
    <row r="32" spans="1:11" ht="15.75">
      <c r="A32" s="836" t="s">
        <v>563</v>
      </c>
      <c r="B32" s="836" t="str">
        <f t="shared" si="3"/>
        <v>Year 2019</v>
      </c>
      <c r="C32" s="836"/>
      <c r="D32" s="860">
        <f t="shared" si="4"/>
        <v>0</v>
      </c>
      <c r="E32" s="860"/>
      <c r="F32" s="861">
        <f t="shared" si="5"/>
        <v>4.0949999999999997E-3</v>
      </c>
      <c r="G32" s="862">
        <f t="shared" si="0"/>
        <v>3</v>
      </c>
      <c r="H32" s="860">
        <f t="shared" si="1"/>
        <v>0</v>
      </c>
      <c r="I32" s="860"/>
      <c r="J32" s="860"/>
      <c r="K32" s="860">
        <f t="shared" si="2"/>
        <v>0</v>
      </c>
    </row>
    <row r="33" spans="1:11" ht="15.75">
      <c r="A33" s="836" t="s">
        <v>564</v>
      </c>
      <c r="B33" s="836" t="str">
        <f t="shared" si="3"/>
        <v>Year 2019</v>
      </c>
      <c r="C33" s="836"/>
      <c r="D33" s="860">
        <f t="shared" si="4"/>
        <v>0</v>
      </c>
      <c r="E33" s="860"/>
      <c r="F33" s="861">
        <f t="shared" si="5"/>
        <v>4.0949999999999997E-3</v>
      </c>
      <c r="G33" s="862">
        <f t="shared" si="0"/>
        <v>2</v>
      </c>
      <c r="H33" s="860">
        <f t="shared" si="1"/>
        <v>0</v>
      </c>
      <c r="I33" s="860"/>
      <c r="J33" s="860"/>
      <c r="K33" s="860">
        <f t="shared" si="2"/>
        <v>0</v>
      </c>
    </row>
    <row r="34" spans="1:11" ht="15.75">
      <c r="A34" s="836" t="s">
        <v>193</v>
      </c>
      <c r="B34" s="836" t="str">
        <f t="shared" si="3"/>
        <v>Year 2019</v>
      </c>
      <c r="C34" s="836"/>
      <c r="D34" s="860">
        <f t="shared" si="4"/>
        <v>0</v>
      </c>
      <c r="E34" s="860"/>
      <c r="F34" s="861">
        <f t="shared" si="5"/>
        <v>4.0949999999999997E-3</v>
      </c>
      <c r="G34" s="862">
        <f t="shared" si="0"/>
        <v>1</v>
      </c>
      <c r="H34" s="863">
        <f t="shared" si="1"/>
        <v>0</v>
      </c>
      <c r="I34" s="860"/>
      <c r="J34" s="860"/>
      <c r="K34" s="860">
        <f t="shared" si="2"/>
        <v>0</v>
      </c>
    </row>
    <row r="35" spans="1:11" ht="15.75">
      <c r="A35" s="836"/>
      <c r="B35" s="836"/>
      <c r="C35" s="836"/>
      <c r="D35" s="860"/>
      <c r="E35" s="860"/>
      <c r="F35" s="861"/>
      <c r="G35" s="836"/>
      <c r="H35" s="860">
        <f>SUM(H23:H34)</f>
        <v>0</v>
      </c>
      <c r="I35" s="860"/>
      <c r="J35" s="860"/>
      <c r="K35" s="864">
        <f>SUM(K23:K34)</f>
        <v>0</v>
      </c>
    </row>
    <row r="36" spans="1:11" ht="15.75">
      <c r="A36" s="836"/>
      <c r="B36" s="836"/>
      <c r="C36" s="836"/>
      <c r="D36" s="860"/>
      <c r="E36" s="860"/>
      <c r="F36" s="861"/>
      <c r="G36" s="836"/>
      <c r="H36" s="860"/>
      <c r="I36" s="860" t="s">
        <v>116</v>
      </c>
      <c r="J36" s="860"/>
      <c r="K36" s="540"/>
    </row>
    <row r="37" spans="1:11" ht="15.75">
      <c r="A37" s="836"/>
      <c r="B37" s="836"/>
      <c r="C37" s="836"/>
      <c r="D37" s="846"/>
      <c r="E37" s="846"/>
      <c r="F37" s="861"/>
      <c r="G37" s="836"/>
      <c r="H37" s="865" t="s">
        <v>565</v>
      </c>
      <c r="I37" s="860"/>
      <c r="J37" s="860"/>
      <c r="K37" s="860"/>
    </row>
    <row r="38" spans="1:11" ht="15.75">
      <c r="A38" s="836" t="s">
        <v>566</v>
      </c>
      <c r="B38" s="836" t="str">
        <f>"Year "&amp;TCOS!L4-1</f>
        <v>Year 2020</v>
      </c>
      <c r="C38" s="836"/>
      <c r="D38" s="846">
        <f>K35</f>
        <v>0</v>
      </c>
      <c r="E38" s="846"/>
      <c r="F38" s="861">
        <f>+F34</f>
        <v>4.0949999999999997E-3</v>
      </c>
      <c r="G38" s="862">
        <v>12</v>
      </c>
      <c r="H38" s="860">
        <f>+G38*F38*D38</f>
        <v>0</v>
      </c>
      <c r="I38" s="860"/>
      <c r="J38" s="860"/>
      <c r="K38" s="864">
        <f>+D38+H38</f>
        <v>0</v>
      </c>
    </row>
    <row r="39" spans="1:11" ht="15.75">
      <c r="A39" s="836"/>
      <c r="B39" s="836"/>
      <c r="C39" s="836"/>
      <c r="D39" s="846"/>
      <c r="E39" s="846"/>
      <c r="F39" s="861"/>
      <c r="G39" s="836"/>
      <c r="H39" s="860"/>
      <c r="I39" s="860"/>
      <c r="J39" s="860"/>
      <c r="K39" s="860"/>
    </row>
    <row r="40" spans="1:11" ht="15.75">
      <c r="A40" s="866" t="s">
        <v>567</v>
      </c>
      <c r="B40" s="836"/>
      <c r="C40" s="836"/>
      <c r="D40" s="860"/>
      <c r="E40" s="860"/>
      <c r="F40" s="861"/>
      <c r="G40" s="836"/>
      <c r="H40" s="865" t="s">
        <v>561</v>
      </c>
      <c r="I40" s="860"/>
      <c r="J40" s="860"/>
      <c r="K40" s="860"/>
    </row>
    <row r="41" spans="1:11" ht="15.75">
      <c r="A41" s="836" t="s">
        <v>187</v>
      </c>
      <c r="B41" s="836" t="str">
        <f>"Year "&amp;TCOS!L4</f>
        <v>Year 2021</v>
      </c>
      <c r="C41" s="836"/>
      <c r="D41" s="867">
        <f>-K38</f>
        <v>0</v>
      </c>
      <c r="E41" s="846"/>
      <c r="F41" s="861">
        <f>+F34</f>
        <v>4.0949999999999997E-3</v>
      </c>
      <c r="G41" s="836"/>
      <c r="H41" s="860">
        <f xml:space="preserve"> -F41*D41</f>
        <v>0</v>
      </c>
      <c r="I41" s="860">
        <f>PMT(F41,12,K$38)</f>
        <v>0</v>
      </c>
      <c r="J41" s="860"/>
      <c r="K41" s="860">
        <f>(+D41+D41*F41-I41)*-1</f>
        <v>0</v>
      </c>
    </row>
    <row r="42" spans="1:11" ht="15.75">
      <c r="A42" s="836" t="s">
        <v>562</v>
      </c>
      <c r="B42" s="836" t="str">
        <f>+B41</f>
        <v>Year 2021</v>
      </c>
      <c r="C42" s="836"/>
      <c r="D42" s="846">
        <f>-K41</f>
        <v>0</v>
      </c>
      <c r="E42" s="846"/>
      <c r="F42" s="861">
        <f>+F41</f>
        <v>4.0949999999999997E-3</v>
      </c>
      <c r="G42" s="836"/>
      <c r="H42" s="860">
        <f xml:space="preserve"> -F42*D42</f>
        <v>0</v>
      </c>
      <c r="I42" s="860">
        <f>I41</f>
        <v>0</v>
      </c>
      <c r="J42" s="860"/>
      <c r="K42" s="860">
        <f t="shared" ref="K42:K52" si="6">(+D42+D42*F42-I42)*-1</f>
        <v>0</v>
      </c>
    </row>
    <row r="43" spans="1:11" ht="15.75">
      <c r="A43" s="836" t="s">
        <v>188</v>
      </c>
      <c r="B43" s="836" t="str">
        <f>+B42</f>
        <v>Year 2021</v>
      </c>
      <c r="C43" s="836"/>
      <c r="D43" s="846">
        <f t="shared" ref="D43:D52" si="7">-K42</f>
        <v>0</v>
      </c>
      <c r="E43" s="846"/>
      <c r="F43" s="861">
        <f t="shared" ref="F43:F52" si="8">+F42</f>
        <v>4.0949999999999997E-3</v>
      </c>
      <c r="G43" s="836"/>
      <c r="H43" s="860">
        <f t="shared" ref="H43:H52" si="9" xml:space="preserve"> -F43*D43</f>
        <v>0</v>
      </c>
      <c r="I43" s="860">
        <f t="shared" ref="I43:I52" si="10">I42</f>
        <v>0</v>
      </c>
      <c r="J43" s="860"/>
      <c r="K43" s="860">
        <f t="shared" si="6"/>
        <v>0</v>
      </c>
    </row>
    <row r="44" spans="1:11" ht="15.75">
      <c r="A44" s="836" t="s">
        <v>189</v>
      </c>
      <c r="B44" s="836" t="str">
        <f>+B43</f>
        <v>Year 2021</v>
      </c>
      <c r="C44" s="836"/>
      <c r="D44" s="846">
        <f t="shared" si="7"/>
        <v>0</v>
      </c>
      <c r="E44" s="846"/>
      <c r="F44" s="861">
        <f t="shared" si="8"/>
        <v>4.0949999999999997E-3</v>
      </c>
      <c r="G44" s="836"/>
      <c r="H44" s="860">
        <f t="shared" si="9"/>
        <v>0</v>
      </c>
      <c r="I44" s="860">
        <f t="shared" si="10"/>
        <v>0</v>
      </c>
      <c r="J44" s="860"/>
      <c r="K44" s="860">
        <f t="shared" si="6"/>
        <v>0</v>
      </c>
    </row>
    <row r="45" spans="1:11" ht="15.75">
      <c r="A45" s="836" t="s">
        <v>190</v>
      </c>
      <c r="B45" s="836" t="str">
        <f>+B44</f>
        <v>Year 2021</v>
      </c>
      <c r="C45" s="836"/>
      <c r="D45" s="846">
        <f t="shared" si="7"/>
        <v>0</v>
      </c>
      <c r="E45" s="846"/>
      <c r="F45" s="861">
        <f t="shared" si="8"/>
        <v>4.0949999999999997E-3</v>
      </c>
      <c r="G45" s="836"/>
      <c r="H45" s="860">
        <f t="shared" si="9"/>
        <v>0</v>
      </c>
      <c r="I45" s="860">
        <f>I44</f>
        <v>0</v>
      </c>
      <c r="J45" s="860"/>
      <c r="K45" s="860">
        <f t="shared" si="6"/>
        <v>0</v>
      </c>
    </row>
    <row r="46" spans="1:11" ht="15.75">
      <c r="A46" s="836" t="s">
        <v>384</v>
      </c>
      <c r="B46" s="836" t="str">
        <f>B45</f>
        <v>Year 2021</v>
      </c>
      <c r="C46" s="540"/>
      <c r="D46" s="846">
        <f t="shared" si="7"/>
        <v>0</v>
      </c>
      <c r="E46" s="846"/>
      <c r="F46" s="861">
        <f t="shared" si="8"/>
        <v>4.0949999999999997E-3</v>
      </c>
      <c r="G46" s="836"/>
      <c r="H46" s="860">
        <f t="shared" si="9"/>
        <v>0</v>
      </c>
      <c r="I46" s="860">
        <f t="shared" si="10"/>
        <v>0</v>
      </c>
      <c r="J46" s="860"/>
      <c r="K46" s="860">
        <f t="shared" si="6"/>
        <v>0</v>
      </c>
    </row>
    <row r="47" spans="1:11" ht="15.75">
      <c r="A47" s="836" t="s">
        <v>191</v>
      </c>
      <c r="B47" s="836" t="str">
        <f t="shared" ref="B47:B52" si="11">+B46</f>
        <v>Year 2021</v>
      </c>
      <c r="C47" s="836"/>
      <c r="D47" s="846">
        <f t="shared" si="7"/>
        <v>0</v>
      </c>
      <c r="E47" s="846"/>
      <c r="F47" s="861">
        <f t="shared" si="8"/>
        <v>4.0949999999999997E-3</v>
      </c>
      <c r="G47" s="836"/>
      <c r="H47" s="860">
        <f t="shared" si="9"/>
        <v>0</v>
      </c>
      <c r="I47" s="860">
        <f t="shared" si="10"/>
        <v>0</v>
      </c>
      <c r="J47" s="860"/>
      <c r="K47" s="860">
        <f t="shared" si="6"/>
        <v>0</v>
      </c>
    </row>
    <row r="48" spans="1:11" ht="15.75">
      <c r="A48" s="836" t="s">
        <v>192</v>
      </c>
      <c r="B48" s="836" t="str">
        <f t="shared" si="11"/>
        <v>Year 2021</v>
      </c>
      <c r="C48" s="836"/>
      <c r="D48" s="846">
        <f t="shared" si="7"/>
        <v>0</v>
      </c>
      <c r="E48" s="846"/>
      <c r="F48" s="861">
        <f t="shared" si="8"/>
        <v>4.0949999999999997E-3</v>
      </c>
      <c r="G48" s="836"/>
      <c r="H48" s="860">
        <f t="shared" si="9"/>
        <v>0</v>
      </c>
      <c r="I48" s="860">
        <f t="shared" si="10"/>
        <v>0</v>
      </c>
      <c r="J48" s="860"/>
      <c r="K48" s="860">
        <f t="shared" si="6"/>
        <v>0</v>
      </c>
    </row>
    <row r="49" spans="1:11" ht="15.75">
      <c r="A49" s="836" t="s">
        <v>194</v>
      </c>
      <c r="B49" s="836" t="str">
        <f t="shared" si="11"/>
        <v>Year 2021</v>
      </c>
      <c r="C49" s="836"/>
      <c r="D49" s="846">
        <f t="shared" si="7"/>
        <v>0</v>
      </c>
      <c r="E49" s="846"/>
      <c r="F49" s="861">
        <f t="shared" si="8"/>
        <v>4.0949999999999997E-3</v>
      </c>
      <c r="G49" s="836"/>
      <c r="H49" s="860">
        <f t="shared" si="9"/>
        <v>0</v>
      </c>
      <c r="I49" s="860">
        <f>I48</f>
        <v>0</v>
      </c>
      <c r="J49" s="860"/>
      <c r="K49" s="860">
        <f t="shared" si="6"/>
        <v>0</v>
      </c>
    </row>
    <row r="50" spans="1:11" ht="15.75">
      <c r="A50" s="836" t="s">
        <v>563</v>
      </c>
      <c r="B50" s="836" t="str">
        <f t="shared" si="11"/>
        <v>Year 2021</v>
      </c>
      <c r="C50" s="836"/>
      <c r="D50" s="846">
        <f t="shared" si="7"/>
        <v>0</v>
      </c>
      <c r="E50" s="846"/>
      <c r="F50" s="861">
        <f t="shared" si="8"/>
        <v>4.0949999999999997E-3</v>
      </c>
      <c r="G50" s="836"/>
      <c r="H50" s="860">
        <f t="shared" si="9"/>
        <v>0</v>
      </c>
      <c r="I50" s="860">
        <f t="shared" si="10"/>
        <v>0</v>
      </c>
      <c r="J50" s="860"/>
      <c r="K50" s="860">
        <f t="shared" si="6"/>
        <v>0</v>
      </c>
    </row>
    <row r="51" spans="1:11" ht="15.75">
      <c r="A51" s="836" t="s">
        <v>564</v>
      </c>
      <c r="B51" s="836" t="str">
        <f t="shared" si="11"/>
        <v>Year 2021</v>
      </c>
      <c r="C51" s="836"/>
      <c r="D51" s="846">
        <f t="shared" si="7"/>
        <v>0</v>
      </c>
      <c r="E51" s="846"/>
      <c r="F51" s="861">
        <f t="shared" si="8"/>
        <v>4.0949999999999997E-3</v>
      </c>
      <c r="G51" s="836"/>
      <c r="H51" s="860">
        <f t="shared" si="9"/>
        <v>0</v>
      </c>
      <c r="I51" s="860">
        <f t="shared" si="10"/>
        <v>0</v>
      </c>
      <c r="J51" s="860"/>
      <c r="K51" s="860">
        <f t="shared" si="6"/>
        <v>0</v>
      </c>
    </row>
    <row r="52" spans="1:11" ht="15.75">
      <c r="A52" s="836" t="s">
        <v>193</v>
      </c>
      <c r="B52" s="836" t="str">
        <f t="shared" si="11"/>
        <v>Year 2021</v>
      </c>
      <c r="C52" s="836"/>
      <c r="D52" s="846">
        <f t="shared" si="7"/>
        <v>0</v>
      </c>
      <c r="E52" s="846"/>
      <c r="F52" s="861">
        <f t="shared" si="8"/>
        <v>4.0949999999999997E-3</v>
      </c>
      <c r="G52" s="836"/>
      <c r="H52" s="863">
        <f t="shared" si="9"/>
        <v>0</v>
      </c>
      <c r="I52" s="860">
        <f t="shared" si="10"/>
        <v>0</v>
      </c>
      <c r="J52" s="860"/>
      <c r="K52" s="860">
        <f t="shared" si="6"/>
        <v>0</v>
      </c>
    </row>
    <row r="53" spans="1:11" ht="15.75">
      <c r="A53" s="836"/>
      <c r="B53" s="836"/>
      <c r="C53" s="836"/>
      <c r="D53" s="846"/>
      <c r="E53" s="846"/>
      <c r="F53" s="861"/>
      <c r="G53" s="836"/>
      <c r="H53" s="860">
        <f>SUM(H41:H52)</f>
        <v>0</v>
      </c>
      <c r="I53" s="860"/>
      <c r="J53" s="860"/>
      <c r="K53" s="860"/>
    </row>
    <row r="54" spans="1:11" ht="15">
      <c r="A54" s="540"/>
      <c r="B54" s="540"/>
      <c r="C54" s="540"/>
      <c r="D54" s="540"/>
      <c r="E54" s="540"/>
      <c r="F54" s="540"/>
      <c r="G54" s="540"/>
      <c r="H54" s="540"/>
      <c r="I54" s="868"/>
      <c r="J54" s="540"/>
      <c r="K54" s="540"/>
    </row>
    <row r="55" spans="1:11" ht="15.75">
      <c r="A55" s="836" t="s">
        <v>573</v>
      </c>
      <c r="B55" s="540"/>
      <c r="C55" s="540"/>
      <c r="D55" s="540"/>
      <c r="E55" s="540"/>
      <c r="F55" s="540"/>
      <c r="G55" s="540"/>
      <c r="H55" s="540"/>
      <c r="I55" s="869">
        <f>(SUM(I41:I52)*-1)</f>
        <v>0</v>
      </c>
      <c r="J55" s="540"/>
      <c r="K55" s="540"/>
    </row>
    <row r="56" spans="1:11" ht="15.75">
      <c r="A56" s="836" t="s">
        <v>568</v>
      </c>
      <c r="B56" s="540"/>
      <c r="C56" s="540"/>
      <c r="D56" s="540"/>
      <c r="E56" s="540"/>
      <c r="F56" s="540"/>
      <c r="G56" s="540"/>
      <c r="H56" s="540"/>
      <c r="I56" s="870">
        <f>+H12</f>
        <v>0</v>
      </c>
      <c r="J56" s="540"/>
      <c r="K56" s="540"/>
    </row>
    <row r="57" spans="1:11" ht="15.75">
      <c r="A57" s="836" t="s">
        <v>569</v>
      </c>
      <c r="B57" s="540"/>
      <c r="C57" s="540"/>
      <c r="D57" s="540"/>
      <c r="E57" s="540"/>
      <c r="F57" s="540"/>
      <c r="G57" s="540"/>
      <c r="H57" s="540"/>
      <c r="I57" s="869">
        <f>(I55+I56)</f>
        <v>0</v>
      </c>
      <c r="J57" s="540"/>
      <c r="K57" s="540"/>
    </row>
    <row r="58" spans="1:11">
      <c r="A58" s="434"/>
      <c r="B58" s="434"/>
      <c r="C58" s="434"/>
      <c r="D58" s="434"/>
      <c r="E58" s="434"/>
      <c r="F58" s="434"/>
      <c r="G58" s="434"/>
      <c r="H58" s="434"/>
      <c r="I58" s="434"/>
      <c r="J58" s="434"/>
      <c r="K58" s="434"/>
    </row>
    <row r="59" spans="1:11" ht="78.75" customHeight="1">
      <c r="A59" s="1638" t="s">
        <v>574</v>
      </c>
      <c r="B59" s="1638"/>
      <c r="C59" s="1638"/>
      <c r="D59" s="1638"/>
      <c r="E59" s="871"/>
      <c r="F59" s="871"/>
      <c r="G59" s="871"/>
      <c r="H59" s="871"/>
      <c r="I59" s="871"/>
      <c r="J59" s="871"/>
      <c r="K59" s="871"/>
    </row>
    <row r="60" spans="1:11" ht="13.5">
      <c r="A60" s="872"/>
      <c r="B60" s="434"/>
      <c r="C60" s="434"/>
      <c r="D60" s="434"/>
      <c r="E60" s="434"/>
      <c r="F60" s="873"/>
      <c r="G60" s="434"/>
      <c r="H60" s="434"/>
      <c r="I60" s="874"/>
      <c r="J60" s="434"/>
      <c r="K60" s="434"/>
    </row>
    <row r="61" spans="1:11" ht="15.75">
      <c r="A61" s="875"/>
      <c r="B61" s="876"/>
      <c r="C61" s="877"/>
      <c r="D61" s="877"/>
      <c r="E61" s="877"/>
      <c r="F61" s="877"/>
      <c r="G61" s="877"/>
      <c r="H61" s="877"/>
      <c r="I61" s="878"/>
      <c r="J61" s="877"/>
      <c r="K61" s="877"/>
    </row>
  </sheetData>
  <mergeCells count="5">
    <mergeCell ref="A3:K3"/>
    <mergeCell ref="A4:K4"/>
    <mergeCell ref="A5:K5"/>
    <mergeCell ref="A59:D59"/>
    <mergeCell ref="A6:K6"/>
  </mergeCells>
  <pageMargins left="0.7" right="0.7" top="0.75" bottom="0.75" header="0.3" footer="0.3"/>
  <pageSetup scale="5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K61"/>
  <sheetViews>
    <sheetView view="pageBreakPreview" zoomScale="60" zoomScaleNormal="100" workbookViewId="0">
      <selection activeCell="F17" sqref="F17"/>
    </sheetView>
  </sheetViews>
  <sheetFormatPr defaultColWidth="8.85546875" defaultRowHeight="12.75"/>
  <cols>
    <col min="1" max="1" width="33.42578125" style="352" customWidth="1"/>
    <col min="2" max="2" width="10.42578125" style="352" customWidth="1"/>
    <col min="3" max="3" width="3.42578125" style="352" customWidth="1"/>
    <col min="4" max="4" width="25.85546875" style="352" customWidth="1"/>
    <col min="5" max="5" width="4.5703125" style="352" customWidth="1"/>
    <col min="6" max="6" width="15.5703125" style="352" customWidth="1"/>
    <col min="7" max="7" width="8.85546875" style="352"/>
    <col min="8" max="8" width="17.85546875" style="352" customWidth="1"/>
    <col min="9" max="9" width="18.140625" style="352" customWidth="1"/>
    <col min="10" max="10" width="8.85546875" style="352"/>
    <col min="11" max="11" width="18.140625" style="352" customWidth="1"/>
    <col min="12" max="16384" width="8.85546875" style="352"/>
  </cols>
  <sheetData>
    <row r="1" spans="1:11" ht="15.75">
      <c r="A1" s="947" t="s">
        <v>116</v>
      </c>
    </row>
    <row r="2" spans="1:11" ht="15.75">
      <c r="A2" s="947" t="s">
        <v>116</v>
      </c>
    </row>
    <row r="3" spans="1:11" ht="15.75">
      <c r="A3" s="1636" t="s">
        <v>389</v>
      </c>
      <c r="B3" s="1636"/>
      <c r="C3" s="1636"/>
      <c r="D3" s="1636"/>
      <c r="E3" s="1636"/>
      <c r="F3" s="1636"/>
      <c r="G3" s="1636"/>
      <c r="H3" s="1636"/>
      <c r="I3" s="1636"/>
      <c r="J3" s="1636"/>
      <c r="K3" s="1636"/>
    </row>
    <row r="4" spans="1:11" ht="15.75">
      <c r="A4" s="1637" t="s">
        <v>570</v>
      </c>
      <c r="B4" s="1637"/>
      <c r="C4" s="1637"/>
      <c r="D4" s="1637"/>
      <c r="E4" s="1637"/>
      <c r="F4" s="1637"/>
      <c r="G4" s="1637"/>
      <c r="H4" s="1637"/>
      <c r="I4" s="1637"/>
      <c r="J4" s="1637"/>
      <c r="K4" s="1637"/>
    </row>
    <row r="5" spans="1:11" ht="15.75">
      <c r="A5" s="1637" t="s">
        <v>571</v>
      </c>
      <c r="B5" s="1637"/>
      <c r="C5" s="1637"/>
      <c r="D5" s="1637"/>
      <c r="E5" s="1637"/>
      <c r="F5" s="1637"/>
      <c r="G5" s="1637"/>
      <c r="H5" s="1637"/>
      <c r="I5" s="1637"/>
      <c r="J5" s="1637"/>
      <c r="K5" s="1637"/>
    </row>
    <row r="6" spans="1:11" ht="15.75">
      <c r="A6" s="1639" t="str">
        <f>TCOS!F9</f>
        <v>KINGSPORT POWER COMPANY</v>
      </c>
      <c r="B6" s="1639"/>
      <c r="C6" s="1639"/>
      <c r="D6" s="1639"/>
      <c r="E6" s="1639"/>
      <c r="F6" s="1639"/>
      <c r="G6" s="1639"/>
      <c r="H6" s="1639"/>
      <c r="I6" s="1639"/>
      <c r="J6" s="1639"/>
      <c r="K6" s="1639"/>
    </row>
    <row r="7" spans="1:11">
      <c r="A7" s="434"/>
      <c r="B7" s="434"/>
      <c r="C7" s="434"/>
      <c r="D7" s="434"/>
      <c r="E7" s="434"/>
      <c r="F7" s="434"/>
      <c r="G7" s="434"/>
      <c r="H7" s="434"/>
      <c r="I7" s="434"/>
      <c r="J7" s="434"/>
      <c r="K7" s="434"/>
    </row>
    <row r="8" spans="1:11">
      <c r="A8" s="434"/>
      <c r="B8" s="434"/>
      <c r="C8" s="434"/>
      <c r="D8" s="434"/>
      <c r="E8" s="434"/>
      <c r="F8" s="434"/>
      <c r="G8" s="434"/>
      <c r="H8" s="434"/>
      <c r="I8" s="434"/>
      <c r="J8" s="434"/>
      <c r="K8" s="434"/>
    </row>
    <row r="9" spans="1:11" ht="16.5" thickBot="1">
      <c r="A9" s="835"/>
      <c r="B9" s="836"/>
      <c r="C9" s="836"/>
      <c r="D9" s="836"/>
      <c r="E9" s="836"/>
      <c r="F9" s="836" t="s">
        <v>116</v>
      </c>
      <c r="G9" s="836"/>
      <c r="H9" s="836"/>
      <c r="I9" s="836"/>
      <c r="J9" s="836"/>
      <c r="K9" s="836"/>
    </row>
    <row r="10" spans="1:11" ht="47.25">
      <c r="A10" s="837" t="str">
        <f>"Reconciliation Revenue Requirement For Year 2018 Available May 25, 2019"</f>
        <v>Reconciliation Revenue Requirement For Year 2018 Available May 25, 2019</v>
      </c>
      <c r="B10" s="836"/>
      <c r="C10" s="836"/>
      <c r="D10" s="837" t="s">
        <v>1118</v>
      </c>
      <c r="E10" s="836"/>
      <c r="F10" s="836"/>
      <c r="G10" s="540"/>
      <c r="H10" s="837" t="s">
        <v>551</v>
      </c>
      <c r="I10" s="540"/>
      <c r="J10" s="540"/>
      <c r="K10" s="540"/>
    </row>
    <row r="11" spans="1:11" ht="15.75">
      <c r="A11" s="838" t="s">
        <v>116</v>
      </c>
      <c r="B11" s="836"/>
      <c r="C11" s="836"/>
      <c r="D11" s="838"/>
      <c r="E11" s="836"/>
      <c r="F11" s="836"/>
      <c r="G11" s="540"/>
      <c r="H11" s="839"/>
      <c r="I11" s="540"/>
      <c r="J11" s="540"/>
      <c r="K11" s="540"/>
    </row>
    <row r="12" spans="1:11" ht="16.5" thickBot="1">
      <c r="A12" s="927">
        <v>0</v>
      </c>
      <c r="B12" s="840" t="str">
        <f>"-"</f>
        <v>-</v>
      </c>
      <c r="C12" s="841"/>
      <c r="D12" s="927">
        <v>0</v>
      </c>
      <c r="E12" s="842"/>
      <c r="F12" s="843" t="str">
        <f>"="</f>
        <v>=</v>
      </c>
      <c r="G12" s="844"/>
      <c r="H12" s="845">
        <f>IF(A12=0,0,D12-A12)</f>
        <v>0</v>
      </c>
      <c r="I12" s="540"/>
      <c r="J12" s="540"/>
      <c r="K12" s="540"/>
    </row>
    <row r="13" spans="1:11" ht="15.75">
      <c r="A13" s="846"/>
      <c r="B13" s="847"/>
      <c r="C13" s="847"/>
      <c r="D13" s="846"/>
      <c r="E13" s="846"/>
      <c r="F13" s="847"/>
      <c r="G13" s="846"/>
      <c r="H13" s="540"/>
      <c r="I13" s="540"/>
      <c r="J13" s="540"/>
      <c r="K13" s="540"/>
    </row>
    <row r="14" spans="1:11" ht="16.5" thickBot="1">
      <c r="A14" s="848"/>
      <c r="B14" s="849"/>
      <c r="C14" s="849"/>
      <c r="D14" s="848"/>
      <c r="E14" s="848"/>
      <c r="F14" s="849"/>
      <c r="G14" s="848"/>
      <c r="H14" s="850"/>
      <c r="I14" s="850"/>
      <c r="J14" s="850"/>
      <c r="K14" s="850"/>
    </row>
    <row r="15" spans="1:11" ht="15.75">
      <c r="A15" s="851"/>
      <c r="B15" s="847"/>
      <c r="C15" s="847"/>
      <c r="D15" s="846"/>
      <c r="E15" s="846"/>
      <c r="F15" s="847"/>
      <c r="G15" s="846"/>
      <c r="H15" s="540"/>
      <c r="I15" s="540"/>
      <c r="J15" s="540"/>
      <c r="K15" s="540"/>
    </row>
    <row r="16" spans="1:11" ht="47.25">
      <c r="A16" s="852" t="s">
        <v>552</v>
      </c>
      <c r="B16" s="847"/>
      <c r="C16" s="847"/>
      <c r="D16" s="853" t="s">
        <v>553</v>
      </c>
      <c r="E16" s="846"/>
      <c r="F16" s="853" t="s">
        <v>554</v>
      </c>
      <c r="G16" s="854" t="s">
        <v>555</v>
      </c>
      <c r="H16" s="855" t="s">
        <v>556</v>
      </c>
      <c r="I16" s="853" t="s">
        <v>557</v>
      </c>
      <c r="J16" s="856"/>
      <c r="K16" s="853" t="s">
        <v>558</v>
      </c>
    </row>
    <row r="17" spans="1:11" ht="15.75">
      <c r="A17" s="852" t="s">
        <v>559</v>
      </c>
      <c r="B17" s="847"/>
      <c r="C17" s="847"/>
      <c r="D17" s="540"/>
      <c r="E17" s="857"/>
      <c r="F17" s="928">
        <f>'KgPCO WS Q Interest'!F17</f>
        <v>4.0949999999999997E-3</v>
      </c>
      <c r="H17" s="540"/>
      <c r="I17" s="540"/>
      <c r="J17" s="540"/>
      <c r="K17" s="540"/>
    </row>
    <row r="18" spans="1:11" ht="15.75">
      <c r="A18" s="852"/>
      <c r="B18" s="847"/>
      <c r="C18" s="847"/>
      <c r="D18" s="540"/>
      <c r="E18" s="857"/>
      <c r="F18" s="857"/>
      <c r="G18" s="846"/>
      <c r="H18" s="540"/>
      <c r="I18" s="540"/>
      <c r="J18" s="540"/>
      <c r="K18" s="540"/>
    </row>
    <row r="19" spans="1:11" ht="15.75">
      <c r="A19" s="852" t="s">
        <v>572</v>
      </c>
      <c r="B19" s="847"/>
      <c r="C19" s="847"/>
      <c r="D19" s="540"/>
      <c r="E19" s="857"/>
      <c r="F19" s="857"/>
      <c r="G19" s="846"/>
      <c r="H19" s="540"/>
      <c r="I19" s="540"/>
      <c r="J19" s="540"/>
      <c r="K19" s="540"/>
    </row>
    <row r="20" spans="1:11" ht="15.75">
      <c r="A20" s="858" t="s">
        <v>116</v>
      </c>
      <c r="B20" s="847"/>
      <c r="C20" s="847"/>
      <c r="D20" s="847"/>
      <c r="E20" s="847"/>
      <c r="F20" s="847" t="s">
        <v>116</v>
      </c>
      <c r="G20" s="540"/>
      <c r="H20" s="540"/>
      <c r="I20" s="540"/>
      <c r="J20" s="540"/>
      <c r="K20" s="540"/>
    </row>
    <row r="21" spans="1:11" ht="15.75">
      <c r="A21" s="859"/>
      <c r="B21" s="847"/>
      <c r="C21" s="847"/>
      <c r="D21" s="847"/>
      <c r="E21" s="847"/>
      <c r="F21" s="540"/>
      <c r="G21" s="540"/>
      <c r="H21" s="854"/>
      <c r="I21" s="847"/>
      <c r="J21" s="847"/>
      <c r="K21" s="847"/>
    </row>
    <row r="22" spans="1:11" ht="15.75">
      <c r="A22" s="859" t="s">
        <v>560</v>
      </c>
      <c r="B22" s="847"/>
      <c r="C22" s="847"/>
      <c r="D22" s="847"/>
      <c r="E22" s="847"/>
      <c r="F22" s="540"/>
      <c r="G22" s="540"/>
      <c r="H22" s="854" t="s">
        <v>561</v>
      </c>
      <c r="I22" s="847"/>
      <c r="J22" s="847"/>
      <c r="K22" s="847"/>
    </row>
    <row r="23" spans="1:11" ht="15.75">
      <c r="A23" s="836" t="s">
        <v>187</v>
      </c>
      <c r="B23" s="836" t="str">
        <f>"Year "&amp;TCOS!L4-2</f>
        <v>Year 2019</v>
      </c>
      <c r="C23" s="836"/>
      <c r="D23" s="860">
        <f>H12/12</f>
        <v>0</v>
      </c>
      <c r="E23" s="860"/>
      <c r="F23" s="861">
        <f>+F17</f>
        <v>4.0949999999999997E-3</v>
      </c>
      <c r="G23" s="862">
        <v>12</v>
      </c>
      <c r="H23" s="860">
        <f>F23*D23*G23*-1</f>
        <v>0</v>
      </c>
      <c r="I23" s="860"/>
      <c r="J23" s="860"/>
      <c r="K23" s="860">
        <f>(-H23+D23)*-1</f>
        <v>0</v>
      </c>
    </row>
    <row r="24" spans="1:11" ht="15.75">
      <c r="A24" s="836" t="s">
        <v>562</v>
      </c>
      <c r="B24" s="836" t="str">
        <f>B23</f>
        <v>Year 2019</v>
      </c>
      <c r="C24" s="836"/>
      <c r="D24" s="860">
        <f>+D23</f>
        <v>0</v>
      </c>
      <c r="E24" s="860"/>
      <c r="F24" s="861">
        <f>+F23</f>
        <v>4.0949999999999997E-3</v>
      </c>
      <c r="G24" s="862">
        <f t="shared" ref="G24:G34" si="0">+G23-1</f>
        <v>11</v>
      </c>
      <c r="H24" s="860">
        <f t="shared" ref="H24:H34" si="1">F24*D24*G24*-1</f>
        <v>0</v>
      </c>
      <c r="I24" s="860"/>
      <c r="J24" s="860"/>
      <c r="K24" s="860">
        <f t="shared" ref="K24:K34" si="2">(-H24+D24)*-1</f>
        <v>0</v>
      </c>
    </row>
    <row r="25" spans="1:11" ht="15.75">
      <c r="A25" s="836" t="s">
        <v>188</v>
      </c>
      <c r="B25" s="836" t="str">
        <f t="shared" ref="B25:B34" si="3">B24</f>
        <v>Year 2019</v>
      </c>
      <c r="C25" s="836"/>
      <c r="D25" s="860">
        <f t="shared" ref="D25:D34" si="4">+D24</f>
        <v>0</v>
      </c>
      <c r="E25" s="860"/>
      <c r="F25" s="861">
        <f t="shared" ref="F25:F34" si="5">+F24</f>
        <v>4.0949999999999997E-3</v>
      </c>
      <c r="G25" s="862">
        <f t="shared" si="0"/>
        <v>10</v>
      </c>
      <c r="H25" s="860">
        <f t="shared" si="1"/>
        <v>0</v>
      </c>
      <c r="I25" s="860"/>
      <c r="J25" s="860"/>
      <c r="K25" s="860">
        <f t="shared" si="2"/>
        <v>0</v>
      </c>
    </row>
    <row r="26" spans="1:11" ht="15.75">
      <c r="A26" s="836" t="s">
        <v>189</v>
      </c>
      <c r="B26" s="836" t="str">
        <f t="shared" si="3"/>
        <v>Year 2019</v>
      </c>
      <c r="C26" s="836"/>
      <c r="D26" s="860">
        <f t="shared" si="4"/>
        <v>0</v>
      </c>
      <c r="E26" s="860"/>
      <c r="F26" s="861">
        <f t="shared" si="5"/>
        <v>4.0949999999999997E-3</v>
      </c>
      <c r="G26" s="862">
        <f t="shared" si="0"/>
        <v>9</v>
      </c>
      <c r="H26" s="860">
        <f t="shared" si="1"/>
        <v>0</v>
      </c>
      <c r="I26" s="860"/>
      <c r="J26" s="860"/>
      <c r="K26" s="860">
        <f t="shared" si="2"/>
        <v>0</v>
      </c>
    </row>
    <row r="27" spans="1:11" ht="15.75">
      <c r="A27" s="836" t="s">
        <v>190</v>
      </c>
      <c r="B27" s="836" t="str">
        <f t="shared" si="3"/>
        <v>Year 2019</v>
      </c>
      <c r="C27" s="836"/>
      <c r="D27" s="860">
        <f t="shared" si="4"/>
        <v>0</v>
      </c>
      <c r="E27" s="860"/>
      <c r="F27" s="861">
        <f t="shared" si="5"/>
        <v>4.0949999999999997E-3</v>
      </c>
      <c r="G27" s="862">
        <f t="shared" si="0"/>
        <v>8</v>
      </c>
      <c r="H27" s="860">
        <f t="shared" si="1"/>
        <v>0</v>
      </c>
      <c r="I27" s="860"/>
      <c r="J27" s="860"/>
      <c r="K27" s="860">
        <f t="shared" si="2"/>
        <v>0</v>
      </c>
    </row>
    <row r="28" spans="1:11" ht="15.75">
      <c r="A28" s="836" t="s">
        <v>384</v>
      </c>
      <c r="B28" s="836" t="str">
        <f t="shared" si="3"/>
        <v>Year 2019</v>
      </c>
      <c r="C28" s="836"/>
      <c r="D28" s="860">
        <f t="shared" si="4"/>
        <v>0</v>
      </c>
      <c r="E28" s="860"/>
      <c r="F28" s="861">
        <f t="shared" si="5"/>
        <v>4.0949999999999997E-3</v>
      </c>
      <c r="G28" s="862">
        <f t="shared" si="0"/>
        <v>7</v>
      </c>
      <c r="H28" s="860">
        <f t="shared" si="1"/>
        <v>0</v>
      </c>
      <c r="I28" s="860"/>
      <c r="J28" s="860"/>
      <c r="K28" s="860">
        <f t="shared" si="2"/>
        <v>0</v>
      </c>
    </row>
    <row r="29" spans="1:11" ht="15.75">
      <c r="A29" s="836" t="s">
        <v>191</v>
      </c>
      <c r="B29" s="836" t="str">
        <f t="shared" si="3"/>
        <v>Year 2019</v>
      </c>
      <c r="C29" s="836"/>
      <c r="D29" s="860">
        <f t="shared" si="4"/>
        <v>0</v>
      </c>
      <c r="E29" s="860"/>
      <c r="F29" s="861">
        <f t="shared" si="5"/>
        <v>4.0949999999999997E-3</v>
      </c>
      <c r="G29" s="862">
        <f t="shared" si="0"/>
        <v>6</v>
      </c>
      <c r="H29" s="860">
        <f t="shared" si="1"/>
        <v>0</v>
      </c>
      <c r="I29" s="860"/>
      <c r="J29" s="860"/>
      <c r="K29" s="860">
        <f t="shared" si="2"/>
        <v>0</v>
      </c>
    </row>
    <row r="30" spans="1:11" ht="15.75">
      <c r="A30" s="836" t="s">
        <v>192</v>
      </c>
      <c r="B30" s="836" t="str">
        <f t="shared" si="3"/>
        <v>Year 2019</v>
      </c>
      <c r="C30" s="836"/>
      <c r="D30" s="860">
        <f t="shared" si="4"/>
        <v>0</v>
      </c>
      <c r="E30" s="860"/>
      <c r="F30" s="861">
        <f t="shared" si="5"/>
        <v>4.0949999999999997E-3</v>
      </c>
      <c r="G30" s="862">
        <f t="shared" si="0"/>
        <v>5</v>
      </c>
      <c r="H30" s="860">
        <f t="shared" si="1"/>
        <v>0</v>
      </c>
      <c r="I30" s="860"/>
      <c r="J30" s="860"/>
      <c r="K30" s="860">
        <f t="shared" si="2"/>
        <v>0</v>
      </c>
    </row>
    <row r="31" spans="1:11" ht="15.75">
      <c r="A31" s="836" t="s">
        <v>194</v>
      </c>
      <c r="B31" s="836" t="str">
        <f t="shared" si="3"/>
        <v>Year 2019</v>
      </c>
      <c r="C31" s="836"/>
      <c r="D31" s="860">
        <f t="shared" si="4"/>
        <v>0</v>
      </c>
      <c r="E31" s="860"/>
      <c r="F31" s="861">
        <f t="shared" si="5"/>
        <v>4.0949999999999997E-3</v>
      </c>
      <c r="G31" s="862">
        <f t="shared" si="0"/>
        <v>4</v>
      </c>
      <c r="H31" s="860">
        <f t="shared" si="1"/>
        <v>0</v>
      </c>
      <c r="I31" s="860"/>
      <c r="J31" s="860"/>
      <c r="K31" s="860">
        <f t="shared" si="2"/>
        <v>0</v>
      </c>
    </row>
    <row r="32" spans="1:11" ht="15.75">
      <c r="A32" s="836" t="s">
        <v>563</v>
      </c>
      <c r="B32" s="836" t="str">
        <f t="shared" si="3"/>
        <v>Year 2019</v>
      </c>
      <c r="C32" s="836"/>
      <c r="D32" s="860">
        <f t="shared" si="4"/>
        <v>0</v>
      </c>
      <c r="E32" s="860"/>
      <c r="F32" s="861">
        <f t="shared" si="5"/>
        <v>4.0949999999999997E-3</v>
      </c>
      <c r="G32" s="862">
        <f t="shared" si="0"/>
        <v>3</v>
      </c>
      <c r="H32" s="860">
        <f t="shared" si="1"/>
        <v>0</v>
      </c>
      <c r="I32" s="860"/>
      <c r="J32" s="860"/>
      <c r="K32" s="860">
        <f t="shared" si="2"/>
        <v>0</v>
      </c>
    </row>
    <row r="33" spans="1:11" ht="15.75">
      <c r="A33" s="836" t="s">
        <v>564</v>
      </c>
      <c r="B33" s="836" t="str">
        <f t="shared" si="3"/>
        <v>Year 2019</v>
      </c>
      <c r="C33" s="836"/>
      <c r="D33" s="860">
        <f t="shared" si="4"/>
        <v>0</v>
      </c>
      <c r="E33" s="860"/>
      <c r="F33" s="861">
        <f t="shared" si="5"/>
        <v>4.0949999999999997E-3</v>
      </c>
      <c r="G33" s="862">
        <f t="shared" si="0"/>
        <v>2</v>
      </c>
      <c r="H33" s="860">
        <f t="shared" si="1"/>
        <v>0</v>
      </c>
      <c r="I33" s="860"/>
      <c r="J33" s="860"/>
      <c r="K33" s="860">
        <f t="shared" si="2"/>
        <v>0</v>
      </c>
    </row>
    <row r="34" spans="1:11" ht="15.75">
      <c r="A34" s="836" t="s">
        <v>193</v>
      </c>
      <c r="B34" s="836" t="str">
        <f t="shared" si="3"/>
        <v>Year 2019</v>
      </c>
      <c r="C34" s="836"/>
      <c r="D34" s="860">
        <f t="shared" si="4"/>
        <v>0</v>
      </c>
      <c r="E34" s="860"/>
      <c r="F34" s="861">
        <f t="shared" si="5"/>
        <v>4.0949999999999997E-3</v>
      </c>
      <c r="G34" s="862">
        <f t="shared" si="0"/>
        <v>1</v>
      </c>
      <c r="H34" s="863">
        <f t="shared" si="1"/>
        <v>0</v>
      </c>
      <c r="I34" s="860"/>
      <c r="J34" s="860"/>
      <c r="K34" s="860">
        <f t="shared" si="2"/>
        <v>0</v>
      </c>
    </row>
    <row r="35" spans="1:11" ht="15.75">
      <c r="A35" s="836"/>
      <c r="B35" s="836"/>
      <c r="C35" s="836"/>
      <c r="D35" s="860"/>
      <c r="E35" s="860"/>
      <c r="F35" s="861"/>
      <c r="G35" s="836"/>
      <c r="H35" s="860">
        <f>SUM(H23:H34)</f>
        <v>0</v>
      </c>
      <c r="I35" s="860"/>
      <c r="J35" s="860"/>
      <c r="K35" s="864">
        <f>SUM(K23:K34)</f>
        <v>0</v>
      </c>
    </row>
    <row r="36" spans="1:11" ht="15.75">
      <c r="A36" s="836"/>
      <c r="B36" s="836"/>
      <c r="C36" s="836"/>
      <c r="D36" s="860"/>
      <c r="E36" s="860"/>
      <c r="F36" s="861"/>
      <c r="G36" s="836"/>
      <c r="H36" s="860"/>
      <c r="I36" s="860" t="s">
        <v>116</v>
      </c>
      <c r="J36" s="860"/>
      <c r="K36" s="540"/>
    </row>
    <row r="37" spans="1:11" ht="15.75">
      <c r="A37" s="836"/>
      <c r="B37" s="836"/>
      <c r="C37" s="836"/>
      <c r="D37" s="846"/>
      <c r="E37" s="846"/>
      <c r="F37" s="861"/>
      <c r="G37" s="836"/>
      <c r="H37" s="865" t="s">
        <v>565</v>
      </c>
      <c r="I37" s="860"/>
      <c r="J37" s="860"/>
      <c r="K37" s="860"/>
    </row>
    <row r="38" spans="1:11" ht="15.75">
      <c r="A38" s="836" t="s">
        <v>566</v>
      </c>
      <c r="B38" s="836" t="str">
        <f>"Year "&amp;TCOS!L4-1</f>
        <v>Year 2020</v>
      </c>
      <c r="C38" s="836"/>
      <c r="D38" s="846">
        <f>K35</f>
        <v>0</v>
      </c>
      <c r="E38" s="846"/>
      <c r="F38" s="861">
        <f>+F34</f>
        <v>4.0949999999999997E-3</v>
      </c>
      <c r="G38" s="862">
        <v>12</v>
      </c>
      <c r="H38" s="860">
        <f>+G38*F38*D38</f>
        <v>0</v>
      </c>
      <c r="I38" s="860"/>
      <c r="J38" s="860"/>
      <c r="K38" s="864">
        <f>+D38+H38</f>
        <v>0</v>
      </c>
    </row>
    <row r="39" spans="1:11" ht="15.75">
      <c r="A39" s="836"/>
      <c r="B39" s="836"/>
      <c r="C39" s="836"/>
      <c r="D39" s="846"/>
      <c r="E39" s="846"/>
      <c r="F39" s="861"/>
      <c r="G39" s="836"/>
      <c r="H39" s="860"/>
      <c r="I39" s="860"/>
      <c r="J39" s="860"/>
      <c r="K39" s="860"/>
    </row>
    <row r="40" spans="1:11" ht="15.75">
      <c r="A40" s="866" t="s">
        <v>567</v>
      </c>
      <c r="B40" s="836"/>
      <c r="C40" s="836"/>
      <c r="D40" s="860"/>
      <c r="E40" s="860"/>
      <c r="F40" s="861"/>
      <c r="G40" s="836"/>
      <c r="H40" s="865" t="s">
        <v>561</v>
      </c>
      <c r="I40" s="860"/>
      <c r="J40" s="860"/>
      <c r="K40" s="860"/>
    </row>
    <row r="41" spans="1:11" ht="15.75">
      <c r="A41" s="836" t="s">
        <v>187</v>
      </c>
      <c r="B41" s="836" t="str">
        <f>"Year "&amp;TCOS!L4</f>
        <v>Year 2021</v>
      </c>
      <c r="C41" s="836"/>
      <c r="D41" s="867">
        <f>-K38</f>
        <v>0</v>
      </c>
      <c r="E41" s="846"/>
      <c r="F41" s="861">
        <f>+F34</f>
        <v>4.0949999999999997E-3</v>
      </c>
      <c r="G41" s="836"/>
      <c r="H41" s="860">
        <f xml:space="preserve"> -F41*D41</f>
        <v>0</v>
      </c>
      <c r="I41" s="860">
        <f>PMT(F41,12,K$38)</f>
        <v>0</v>
      </c>
      <c r="J41" s="860"/>
      <c r="K41" s="860">
        <f>(+D41+D41*F41-I41)*-1</f>
        <v>0</v>
      </c>
    </row>
    <row r="42" spans="1:11" ht="15.75">
      <c r="A42" s="836" t="s">
        <v>562</v>
      </c>
      <c r="B42" s="836" t="str">
        <f>+B41</f>
        <v>Year 2021</v>
      </c>
      <c r="C42" s="836"/>
      <c r="D42" s="846">
        <f>-K41</f>
        <v>0</v>
      </c>
      <c r="E42" s="846"/>
      <c r="F42" s="861">
        <f>+F41</f>
        <v>4.0949999999999997E-3</v>
      </c>
      <c r="G42" s="836"/>
      <c r="H42" s="860">
        <f xml:space="preserve"> -F42*D42</f>
        <v>0</v>
      </c>
      <c r="I42" s="860">
        <f>I41</f>
        <v>0</v>
      </c>
      <c r="J42" s="860"/>
      <c r="K42" s="860">
        <f t="shared" ref="K42:K52" si="6">(+D42+D42*F42-I42)*-1</f>
        <v>0</v>
      </c>
    </row>
    <row r="43" spans="1:11" ht="15.75">
      <c r="A43" s="836" t="s">
        <v>188</v>
      </c>
      <c r="B43" s="836" t="str">
        <f>+B42</f>
        <v>Year 2021</v>
      </c>
      <c r="C43" s="836"/>
      <c r="D43" s="846">
        <f t="shared" ref="D43:D52" si="7">-K42</f>
        <v>0</v>
      </c>
      <c r="E43" s="846"/>
      <c r="F43" s="861">
        <f t="shared" ref="F43:F52" si="8">+F42</f>
        <v>4.0949999999999997E-3</v>
      </c>
      <c r="G43" s="836"/>
      <c r="H43" s="860">
        <f t="shared" ref="H43:H52" si="9" xml:space="preserve"> -F43*D43</f>
        <v>0</v>
      </c>
      <c r="I43" s="860">
        <f t="shared" ref="I43:I52" si="10">I42</f>
        <v>0</v>
      </c>
      <c r="J43" s="860"/>
      <c r="K43" s="860">
        <f t="shared" si="6"/>
        <v>0</v>
      </c>
    </row>
    <row r="44" spans="1:11" ht="15.75">
      <c r="A44" s="836" t="s">
        <v>189</v>
      </c>
      <c r="B44" s="836" t="str">
        <f>+B43</f>
        <v>Year 2021</v>
      </c>
      <c r="C44" s="836"/>
      <c r="D44" s="846">
        <f t="shared" si="7"/>
        <v>0</v>
      </c>
      <c r="E44" s="846"/>
      <c r="F44" s="861">
        <f t="shared" si="8"/>
        <v>4.0949999999999997E-3</v>
      </c>
      <c r="G44" s="836"/>
      <c r="H44" s="860">
        <f t="shared" si="9"/>
        <v>0</v>
      </c>
      <c r="I44" s="860">
        <f t="shared" si="10"/>
        <v>0</v>
      </c>
      <c r="J44" s="860"/>
      <c r="K44" s="860">
        <f t="shared" si="6"/>
        <v>0</v>
      </c>
    </row>
    <row r="45" spans="1:11" ht="15.75">
      <c r="A45" s="836" t="s">
        <v>190</v>
      </c>
      <c r="B45" s="836" t="str">
        <f>+B44</f>
        <v>Year 2021</v>
      </c>
      <c r="C45" s="836"/>
      <c r="D45" s="846">
        <f t="shared" si="7"/>
        <v>0</v>
      </c>
      <c r="E45" s="846"/>
      <c r="F45" s="861">
        <f t="shared" si="8"/>
        <v>4.0949999999999997E-3</v>
      </c>
      <c r="G45" s="836"/>
      <c r="H45" s="860">
        <f t="shared" si="9"/>
        <v>0</v>
      </c>
      <c r="I45" s="860">
        <f>I44</f>
        <v>0</v>
      </c>
      <c r="J45" s="860"/>
      <c r="K45" s="860">
        <f t="shared" si="6"/>
        <v>0</v>
      </c>
    </row>
    <row r="46" spans="1:11" ht="15.75">
      <c r="A46" s="836" t="s">
        <v>384</v>
      </c>
      <c r="B46" s="836" t="str">
        <f>B45</f>
        <v>Year 2021</v>
      </c>
      <c r="C46" s="540"/>
      <c r="D46" s="846">
        <f t="shared" si="7"/>
        <v>0</v>
      </c>
      <c r="E46" s="846"/>
      <c r="F46" s="861">
        <f t="shared" si="8"/>
        <v>4.0949999999999997E-3</v>
      </c>
      <c r="G46" s="836"/>
      <c r="H46" s="860">
        <f t="shared" si="9"/>
        <v>0</v>
      </c>
      <c r="I46" s="860">
        <f t="shared" si="10"/>
        <v>0</v>
      </c>
      <c r="J46" s="860"/>
      <c r="K46" s="860">
        <f t="shared" si="6"/>
        <v>0</v>
      </c>
    </row>
    <row r="47" spans="1:11" ht="15.75">
      <c r="A47" s="836" t="s">
        <v>191</v>
      </c>
      <c r="B47" s="836" t="str">
        <f t="shared" ref="B47:B52" si="11">+B46</f>
        <v>Year 2021</v>
      </c>
      <c r="C47" s="836"/>
      <c r="D47" s="846">
        <f t="shared" si="7"/>
        <v>0</v>
      </c>
      <c r="E47" s="846"/>
      <c r="F47" s="861">
        <f t="shared" si="8"/>
        <v>4.0949999999999997E-3</v>
      </c>
      <c r="G47" s="836"/>
      <c r="H47" s="860">
        <f t="shared" si="9"/>
        <v>0</v>
      </c>
      <c r="I47" s="860">
        <f t="shared" si="10"/>
        <v>0</v>
      </c>
      <c r="J47" s="860"/>
      <c r="K47" s="860">
        <f t="shared" si="6"/>
        <v>0</v>
      </c>
    </row>
    <row r="48" spans="1:11" ht="15.75">
      <c r="A48" s="836" t="s">
        <v>192</v>
      </c>
      <c r="B48" s="836" t="str">
        <f t="shared" si="11"/>
        <v>Year 2021</v>
      </c>
      <c r="C48" s="836"/>
      <c r="D48" s="846">
        <f t="shared" si="7"/>
        <v>0</v>
      </c>
      <c r="E48" s="846"/>
      <c r="F48" s="861">
        <f t="shared" si="8"/>
        <v>4.0949999999999997E-3</v>
      </c>
      <c r="G48" s="836"/>
      <c r="H48" s="860">
        <f t="shared" si="9"/>
        <v>0</v>
      </c>
      <c r="I48" s="860">
        <f t="shared" si="10"/>
        <v>0</v>
      </c>
      <c r="J48" s="860"/>
      <c r="K48" s="860">
        <f t="shared" si="6"/>
        <v>0</v>
      </c>
    </row>
    <row r="49" spans="1:11" ht="15.75">
      <c r="A49" s="836" t="s">
        <v>194</v>
      </c>
      <c r="B49" s="836" t="str">
        <f t="shared" si="11"/>
        <v>Year 2021</v>
      </c>
      <c r="C49" s="836"/>
      <c r="D49" s="846">
        <f t="shared" si="7"/>
        <v>0</v>
      </c>
      <c r="E49" s="846"/>
      <c r="F49" s="861">
        <f t="shared" si="8"/>
        <v>4.0949999999999997E-3</v>
      </c>
      <c r="G49" s="836"/>
      <c r="H49" s="860">
        <f t="shared" si="9"/>
        <v>0</v>
      </c>
      <c r="I49" s="860">
        <f>I48</f>
        <v>0</v>
      </c>
      <c r="J49" s="860"/>
      <c r="K49" s="860">
        <f t="shared" si="6"/>
        <v>0</v>
      </c>
    </row>
    <row r="50" spans="1:11" ht="15.75">
      <c r="A50" s="836" t="s">
        <v>563</v>
      </c>
      <c r="B50" s="836" t="str">
        <f t="shared" si="11"/>
        <v>Year 2021</v>
      </c>
      <c r="C50" s="836"/>
      <c r="D50" s="846">
        <f t="shared" si="7"/>
        <v>0</v>
      </c>
      <c r="E50" s="846"/>
      <c r="F50" s="861">
        <f t="shared" si="8"/>
        <v>4.0949999999999997E-3</v>
      </c>
      <c r="G50" s="836"/>
      <c r="H50" s="860">
        <f t="shared" si="9"/>
        <v>0</v>
      </c>
      <c r="I50" s="860">
        <f t="shared" si="10"/>
        <v>0</v>
      </c>
      <c r="J50" s="860"/>
      <c r="K50" s="860">
        <f t="shared" si="6"/>
        <v>0</v>
      </c>
    </row>
    <row r="51" spans="1:11" ht="15.75">
      <c r="A51" s="836" t="s">
        <v>564</v>
      </c>
      <c r="B51" s="836" t="str">
        <f t="shared" si="11"/>
        <v>Year 2021</v>
      </c>
      <c r="C51" s="836"/>
      <c r="D51" s="846">
        <f t="shared" si="7"/>
        <v>0</v>
      </c>
      <c r="E51" s="846"/>
      <c r="F51" s="861">
        <f t="shared" si="8"/>
        <v>4.0949999999999997E-3</v>
      </c>
      <c r="G51" s="836"/>
      <c r="H51" s="860">
        <f t="shared" si="9"/>
        <v>0</v>
      </c>
      <c r="I51" s="860">
        <f t="shared" si="10"/>
        <v>0</v>
      </c>
      <c r="J51" s="860"/>
      <c r="K51" s="860">
        <f t="shared" si="6"/>
        <v>0</v>
      </c>
    </row>
    <row r="52" spans="1:11" ht="15.75">
      <c r="A52" s="836" t="s">
        <v>193</v>
      </c>
      <c r="B52" s="836" t="str">
        <f t="shared" si="11"/>
        <v>Year 2021</v>
      </c>
      <c r="C52" s="836"/>
      <c r="D52" s="846">
        <f t="shared" si="7"/>
        <v>0</v>
      </c>
      <c r="E52" s="846"/>
      <c r="F52" s="861">
        <f t="shared" si="8"/>
        <v>4.0949999999999997E-3</v>
      </c>
      <c r="G52" s="836"/>
      <c r="H52" s="863">
        <f t="shared" si="9"/>
        <v>0</v>
      </c>
      <c r="I52" s="860">
        <f t="shared" si="10"/>
        <v>0</v>
      </c>
      <c r="J52" s="860"/>
      <c r="K52" s="860">
        <f t="shared" si="6"/>
        <v>0</v>
      </c>
    </row>
    <row r="53" spans="1:11" ht="15.75">
      <c r="A53" s="836"/>
      <c r="B53" s="836"/>
      <c r="C53" s="836"/>
      <c r="D53" s="846"/>
      <c r="E53" s="846"/>
      <c r="F53" s="861"/>
      <c r="G53" s="836"/>
      <c r="H53" s="860">
        <f>SUM(H41:H52)</f>
        <v>0</v>
      </c>
      <c r="I53" s="860"/>
      <c r="J53" s="860"/>
      <c r="K53" s="860"/>
    </row>
    <row r="54" spans="1:11" ht="15">
      <c r="A54" s="540"/>
      <c r="B54" s="540"/>
      <c r="C54" s="540"/>
      <c r="D54" s="540"/>
      <c r="E54" s="540"/>
      <c r="F54" s="540"/>
      <c r="G54" s="540"/>
      <c r="H54" s="540"/>
      <c r="I54" s="868"/>
      <c r="J54" s="540"/>
      <c r="K54" s="540"/>
    </row>
    <row r="55" spans="1:11" ht="15.75">
      <c r="A55" s="836" t="s">
        <v>573</v>
      </c>
      <c r="B55" s="540"/>
      <c r="C55" s="540"/>
      <c r="D55" s="540"/>
      <c r="E55" s="540"/>
      <c r="F55" s="540"/>
      <c r="G55" s="540"/>
      <c r="H55" s="540"/>
      <c r="I55" s="869">
        <f>(SUM(I41:I52)*-1)</f>
        <v>0</v>
      </c>
      <c r="J55" s="540"/>
      <c r="K55" s="540"/>
    </row>
    <row r="56" spans="1:11" ht="15.75">
      <c r="A56" s="836" t="s">
        <v>568</v>
      </c>
      <c r="B56" s="540"/>
      <c r="C56" s="540"/>
      <c r="D56" s="540"/>
      <c r="E56" s="540"/>
      <c r="F56" s="540"/>
      <c r="G56" s="540"/>
      <c r="H56" s="540"/>
      <c r="I56" s="870">
        <f>+H12</f>
        <v>0</v>
      </c>
      <c r="J56" s="540"/>
      <c r="K56" s="540"/>
    </row>
    <row r="57" spans="1:11" ht="15.75">
      <c r="A57" s="836" t="s">
        <v>569</v>
      </c>
      <c r="B57" s="540"/>
      <c r="C57" s="540"/>
      <c r="D57" s="540"/>
      <c r="E57" s="540"/>
      <c r="F57" s="540"/>
      <c r="G57" s="540"/>
      <c r="H57" s="540"/>
      <c r="I57" s="869">
        <f>(I55+I56)</f>
        <v>0</v>
      </c>
      <c r="J57" s="540"/>
      <c r="K57" s="540"/>
    </row>
    <row r="58" spans="1:11">
      <c r="A58" s="434"/>
      <c r="B58" s="434"/>
      <c r="C58" s="434"/>
      <c r="D58" s="434"/>
      <c r="E58" s="434"/>
      <c r="F58" s="434"/>
      <c r="G58" s="434"/>
      <c r="H58" s="434"/>
      <c r="I58" s="434"/>
      <c r="J58" s="434"/>
      <c r="K58" s="434"/>
    </row>
    <row r="59" spans="1:11" ht="78.75" customHeight="1">
      <c r="A59" s="1638" t="s">
        <v>574</v>
      </c>
      <c r="B59" s="1638"/>
      <c r="C59" s="1638"/>
      <c r="D59" s="1638"/>
      <c r="E59" s="871"/>
      <c r="F59" s="871"/>
      <c r="G59" s="871"/>
      <c r="H59" s="871"/>
      <c r="I59" s="871"/>
      <c r="J59" s="871"/>
      <c r="K59" s="871"/>
    </row>
    <row r="60" spans="1:11" ht="13.5">
      <c r="A60" s="872"/>
      <c r="B60" s="434"/>
      <c r="C60" s="434"/>
      <c r="D60" s="434"/>
      <c r="E60" s="434"/>
      <c r="F60" s="873"/>
      <c r="G60" s="434"/>
      <c r="H60" s="434"/>
      <c r="I60" s="874"/>
      <c r="J60" s="434"/>
      <c r="K60" s="434"/>
    </row>
    <row r="61" spans="1:11" ht="15.75">
      <c r="A61" s="875"/>
      <c r="B61" s="876"/>
      <c r="C61" s="877"/>
      <c r="D61" s="877"/>
      <c r="E61" s="877"/>
      <c r="F61" s="877"/>
      <c r="G61" s="877"/>
      <c r="H61" s="877"/>
      <c r="I61" s="878"/>
      <c r="J61" s="877"/>
      <c r="K61" s="877"/>
    </row>
  </sheetData>
  <mergeCells count="5">
    <mergeCell ref="A3:K3"/>
    <mergeCell ref="A4:K4"/>
    <mergeCell ref="A5:K5"/>
    <mergeCell ref="A59:D59"/>
    <mergeCell ref="A6:K6"/>
  </mergeCell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sisl xmlns:xsi="http://www.w3.org/2001/XMLSchema-instance" xmlns:xsd="http://www.w3.org/2001/XMLSchema" xmlns="http://www.boldonjames.com/2008/01/sie/internal/label" sislVersion="0" policy="e9c0b8d7-bdb4-4fd3-b62a-f50327aaefce" origin="userSelected">
  <element uid="50c31824-0780-4910-87d1-eaaffd182d42" value=""/>
</sisl>
</file>

<file path=customXml/item2.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jczNjg5PC9Vc2VyTmFtZT48RGF0ZVRpbWU+My8yNC8yMDIyIDE6MDA6NDggUE08L0RhdGVUaW1lPjxMYWJlbFN0cmluZz5BRVAgSW50ZXJuYWw8L0xhYmVsU3RyaW5nPjwvaXRlbT48L2xhYmVsSGlzdG9yeT4=</Value>
</WrappedLabelHistory>
</file>

<file path=customXml/itemProps1.xml><?xml version="1.0" encoding="utf-8"?>
<ds:datastoreItem xmlns:ds="http://schemas.openxmlformats.org/officeDocument/2006/customXml" ds:itemID="{1B5B24EE-4197-454B-A0B5-4569A48F0002}">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0EBAE601-966E-4B68-BF7A-A86FCF42CA3E}">
  <ds:schemaRefs>
    <ds:schemaRef ds:uri="http://www.w3.org/2001/XMLSchema"/>
    <ds:schemaRef ds:uri="http://www.boldonjames.com/2016/02/Classifier/internal/wrappedLabelHistor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29</vt:i4>
      </vt:variant>
      <vt:variant>
        <vt:lpstr>Named Ranges</vt:lpstr>
      </vt:variant>
      <vt:variant>
        <vt:i4>8</vt:i4>
      </vt:variant>
    </vt:vector>
  </HeadingPairs>
  <TitlesOfParts>
    <vt:vector size="37" baseType="lpstr">
      <vt:lpstr>TCOS</vt:lpstr>
      <vt:lpstr>WS A - RB Support</vt:lpstr>
      <vt:lpstr>WS B ADIT &amp; ITC</vt:lpstr>
      <vt:lpstr>WS B-1 - Actual Stmt. AF</vt:lpstr>
      <vt:lpstr>WS B-2 - Actual Stmt. AG</vt:lpstr>
      <vt:lpstr>WS B-3</vt:lpstr>
      <vt:lpstr>WS B-3-A</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KgPCO WS Q Interest</vt:lpstr>
      <vt:lpstr>KgPCO WS Q Interest (2)</vt:lpstr>
      <vt:lpstr>'KgPCO WS Q Interest'!Print_Area</vt:lpstr>
      <vt:lpstr>TCOS!Print_Area</vt:lpstr>
      <vt:lpstr>'WS B-3'!Print_Area</vt:lpstr>
      <vt:lpstr>'WS B-3-A'!Print_Area</vt:lpstr>
      <vt:lpstr>'WS D IPP Credits'!Print_Area</vt:lpstr>
      <vt:lpstr>'WS I Reserved'!Print_Area</vt:lpstr>
      <vt:lpstr>'WS N - Sale of Plant Held'!Print_Area</vt:lpstr>
      <vt:lpstr>'WS O - PBOP'!Print_Area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2022-05-24T11:09:44Z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885f26ad-8cc0-4455-8fc7-37a936784be7</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xmlns:xsi="http://www.w3.org/2001/XMLSchema-instance" xmlns:xsd="http://www.w3.org/2001/XMLSchema"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y fmtid="{D5CDD505-2E9C-101B-9397-08002B2CF9AE}" pid="8" name="bjClsUserRVM">
    <vt:lpwstr>[]</vt:lpwstr>
  </property>
  <property fmtid="{D5CDD505-2E9C-101B-9397-08002B2CF9AE}" pid="9" name="bjLabelHistoryID">
    <vt:lpwstr>{0EBAE601-966E-4B68-BF7A-A86FCF42CA3E}</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ies>
</file>